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rv-dc-02\production\AFFAIRES_GARCIA\G2017064\12-DET\NOUVEAU MARCHE CFO CFA\RENDU du 29 01 2026\"/>
    </mc:Choice>
  </mc:AlternateContent>
  <xr:revisionPtr revIDLastSave="0" documentId="8_{BFD1FE94-9FC7-418B-B0FD-5B65AB21CD0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dG " sheetId="2" r:id="rId1"/>
    <sheet name="CDPGF CFO CFA" sheetId="1" r:id="rId2"/>
  </sheets>
  <externalReferences>
    <externalReference r:id="rId3"/>
  </externalReferences>
  <definedNames>
    <definedName name="_._Page">'[1]REVET-SOLS-MURS'!#REF!</definedName>
    <definedName name="Architectes">#REF!</definedName>
    <definedName name="bordereau" localSheetId="1">#REF!</definedName>
    <definedName name="bordereau">#REF!</definedName>
    <definedName name="CHF">#REF!</definedName>
    <definedName name="CNY">#REF!</definedName>
    <definedName name="Couleur_Option">#REF!</definedName>
    <definedName name="_xlnm.Criteria">#REF!</definedName>
    <definedName name="Date_affaire">#REF!</definedName>
    <definedName name="désignation" localSheetId="1">#REF!</definedName>
    <definedName name="désignation">#REF!</definedName>
    <definedName name="Devise_affaire">#REF!</definedName>
    <definedName name="EUR">#REF!</definedName>
    <definedName name="Euro">#REF!</definedName>
    <definedName name="Excel_BuiltIn_Print_Area_1" localSheetId="1">#REF!</definedName>
    <definedName name="Excel_BuiltIn_Print_Area_1">#REF!</definedName>
    <definedName name="_xlnm.Print_Titles" localSheetId="1">'CDPGF CFO CFA'!$1:$5</definedName>
    <definedName name="K">#REF!</definedName>
    <definedName name="K_FO_">#REF!</definedName>
    <definedName name="K_MO_">#REF!</definedName>
    <definedName name="M._Ouvrage">#REF!</definedName>
    <definedName name="MO">#REF!</definedName>
    <definedName name="N°_du_Lot_I">#REF!</definedName>
    <definedName name="N°_du_Lot_II">#REF!</definedName>
    <definedName name="N°_du_Lot_III">#REF!</definedName>
    <definedName name="N°_du_Lot_IV">#REF!</definedName>
    <definedName name="NOM_affaire">#REF!</definedName>
    <definedName name="NUM_affaire">#REF!</definedName>
    <definedName name="numero" localSheetId="1">#REF!</definedName>
    <definedName name="numero">#REF!</definedName>
    <definedName name="Phase_affaire">#REF!</definedName>
    <definedName name="Print_Area" localSheetId="1">'CDPGF CFO CFA'!$A$1:$H$204</definedName>
    <definedName name="Print_Area" localSheetId="0">'PdG '!$A$1:$I$37</definedName>
    <definedName name="Print_Titles" localSheetId="1">'CDPGF CFO CFA'!$1:$204</definedName>
    <definedName name="Prix" localSheetId="1">#REF!</definedName>
    <definedName name="Prix">#REF!</definedName>
    <definedName name="PRIX_MO_">#REF!</definedName>
    <definedName name="prixeuro" localSheetId="1">#REF!</definedName>
    <definedName name="prixeuro">#REF!</definedName>
    <definedName name="RECAPITULATION" localSheetId="1">#REF!</definedName>
    <definedName name="RECAPITULATION">#REF!</definedName>
    <definedName name="Taux_change_affaire">#REF!</definedName>
    <definedName name="Type_affaire">#REF!</definedName>
    <definedName name="Type_de_Lot_I">#REF!</definedName>
    <definedName name="Type_de_Lot_II">#REF!</definedName>
    <definedName name="Type_de_Lot_III">#REF!</definedName>
    <definedName name="Type_de_Lot_IV">#REF!</definedName>
    <definedName name="unité" localSheetId="1">#REF!</definedName>
    <definedName name="unité">#REF!</definedName>
    <definedName name="USD">#REF!</definedName>
    <definedName name="_xlnm.Print_Area" localSheetId="1">'CDPGF CFO CFA'!$A$1:$H$210</definedName>
    <definedName name="_xlnm.Print_Area" localSheetId="0">'PdG '!$A$1:$I$37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1" i="1" l="1"/>
  <c r="A191" i="1"/>
  <c r="B190" i="1"/>
  <c r="A190" i="1"/>
  <c r="B189" i="1"/>
  <c r="A189" i="1"/>
  <c r="B188" i="1"/>
  <c r="A188" i="1"/>
  <c r="B187" i="1"/>
  <c r="A187" i="1"/>
  <c r="B186" i="1"/>
  <c r="A186" i="1"/>
  <c r="B182" i="1"/>
  <c r="A182" i="1"/>
  <c r="B181" i="1"/>
  <c r="A181" i="1"/>
  <c r="B180" i="1"/>
  <c r="A180" i="1"/>
  <c r="B179" i="1"/>
  <c r="A179" i="1"/>
  <c r="B178" i="1"/>
  <c r="A178" i="1"/>
  <c r="B177" i="1"/>
  <c r="A177" i="1"/>
  <c r="B176" i="1"/>
  <c r="A176" i="1"/>
  <c r="B175" i="1"/>
  <c r="A175" i="1"/>
  <c r="B174" i="1"/>
  <c r="A174" i="1"/>
  <c r="B173" i="1"/>
  <c r="A173" i="1"/>
  <c r="B171" i="1"/>
  <c r="A171" i="1"/>
  <c r="B167" i="1"/>
  <c r="B158" i="1"/>
  <c r="B150" i="1"/>
  <c r="B143" i="1"/>
  <c r="B128" i="1"/>
  <c r="B105" i="1"/>
  <c r="B89" i="1"/>
  <c r="B77" i="1"/>
  <c r="B62" i="1"/>
  <c r="B56" i="1"/>
  <c r="B43" i="1"/>
  <c r="B28" i="1"/>
  <c r="B24" i="1"/>
  <c r="B17" i="1"/>
  <c r="B12" i="1"/>
  <c r="B193" i="1" l="1"/>
  <c r="B184" i="1"/>
</calcChain>
</file>

<file path=xl/sharedStrings.xml><?xml version="1.0" encoding="utf-8"?>
<sst xmlns="http://schemas.openxmlformats.org/spreadsheetml/2006/main" count="282" uniqueCount="190">
  <si>
    <t>MC² / Marseille Creativity Center</t>
  </si>
  <si>
    <t>DCE</t>
  </si>
  <si>
    <t>N° art.</t>
  </si>
  <si>
    <t>Désignation des ouvrages</t>
  </si>
  <si>
    <t>U</t>
  </si>
  <si>
    <t>Qtés 
Moe</t>
  </si>
  <si>
    <t>Qtés 
Ets</t>
  </si>
  <si>
    <t>PU</t>
  </si>
  <si>
    <t>Montant</t>
  </si>
  <si>
    <t>S/total</t>
  </si>
  <si>
    <t>2.1</t>
  </si>
  <si>
    <t>2.2</t>
  </si>
  <si>
    <t>2.3</t>
  </si>
  <si>
    <t>ml</t>
  </si>
  <si>
    <t>TVA : 20.0 %</t>
  </si>
  <si>
    <t>ens</t>
  </si>
  <si>
    <t>MC²</t>
  </si>
  <si>
    <t>Marseille Creativity Center</t>
  </si>
  <si>
    <t>Ecole Centrale Marseille - 38 Rue Frédéric Joliot Curie - 13013 Marseille</t>
  </si>
  <si>
    <t>MAITRE D’OUVRAGE : RECTORAT AIX MARSEILLE</t>
  </si>
  <si>
    <t>Place Lucien Paye 13 621 AIX EN PROVENCE CEDEX 1 T 04 42 91 70 00</t>
  </si>
  <si>
    <t>MAITRISE D’ŒUVRE
ARCHITECTE : Atelier(s) Alfonso Femia sas</t>
  </si>
  <si>
    <t>55 rue des petites écuries 75 010 PARIS T 01 42 46 28 94</t>
  </si>
  <si>
    <t>BET : ITE PARTENAIRES</t>
  </si>
  <si>
    <t xml:space="preserve">Bureaupôle Bât A - 2 Avenue Elsa  Triolet 13008 MARSEILLE  T 04 91 53 20 74 </t>
  </si>
  <si>
    <t>BET Environnemental : OASIIS</t>
  </si>
  <si>
    <t>391 Avenue de Jouques - ZI Les Paluds BP 71120 13 782 AUBAGNE CEDEX T 04 42 18 61 86</t>
  </si>
  <si>
    <t>BET SCENOGRAPHE : DUCKS SCENO</t>
  </si>
  <si>
    <t>1 Rue du Dr Fleury Pierre Papillon 69 100 VILLERBANNE T 04 37 45 30 45</t>
  </si>
  <si>
    <t>Acousticien : PEUTZ &amp; ASSOCIES</t>
  </si>
  <si>
    <t>3 Rue Hippolyte Flandrin 69 001 LYON T 04 78 39 78 32</t>
  </si>
  <si>
    <t>BET Démolition : LMPR Groupe IRAM</t>
  </si>
  <si>
    <t>10/12 bat B11 Avenue Louise Michel 91 000 EVRY T 01 60 89 49 73</t>
  </si>
  <si>
    <t>CONTROLEUR TECHNIQUE : QUALICONSULT</t>
  </si>
  <si>
    <t>203 Avenue Paul Julien (D7N) - Domaine de l'Escapade - Bâtiment E - Palette  13 100 LE THOLONET T 04 42 37 09 80</t>
  </si>
  <si>
    <t>COORDONNATEUR SPS : BUREAU VERITAS</t>
  </si>
  <si>
    <t>AIX EN PROVENCE   T 04 42 37 25 00</t>
  </si>
  <si>
    <t>NUMERO D'AFFAIRE</t>
  </si>
  <si>
    <t>DATE</t>
  </si>
  <si>
    <t>i206</t>
  </si>
  <si>
    <t>PHASE</t>
  </si>
  <si>
    <t>NUMERO DU DOCUMENT</t>
  </si>
  <si>
    <t>ECHELLE</t>
  </si>
  <si>
    <t>DESIGNATION</t>
  </si>
  <si>
    <t>Sans</t>
  </si>
  <si>
    <t>MODIFICATIONS</t>
  </si>
  <si>
    <t>Date</t>
  </si>
  <si>
    <t>Indice</t>
  </si>
  <si>
    <t>Description modification</t>
  </si>
  <si>
    <t>Edition initiale</t>
  </si>
  <si>
    <t>ESTIMATION RESERVEE 
LOT N°10 - ELECTRICITE CFO-CFA-SSI</t>
  </si>
  <si>
    <t>LOT 10 - ELECTRICITE - COURANTS FORTS COURANTS FAIBLES - SSI</t>
  </si>
  <si>
    <t xml:space="preserve">TRAVAUX CFO </t>
  </si>
  <si>
    <t>Installation de chantier</t>
  </si>
  <si>
    <t>Installation de chantier complète</t>
  </si>
  <si>
    <t>Etudes d'exécution</t>
  </si>
  <si>
    <t>Origine de l'installation</t>
  </si>
  <si>
    <t>Liaison a la terre</t>
  </si>
  <si>
    <t>Réseau de terre du batiment</t>
  </si>
  <si>
    <t>Traitement des salles d'eau</t>
  </si>
  <si>
    <t>Protection contre la foudre</t>
  </si>
  <si>
    <t>2.4</t>
  </si>
  <si>
    <t>TGBT</t>
  </si>
  <si>
    <t>Cellule TGBT dans poste transformation</t>
  </si>
  <si>
    <t>2.4.1</t>
  </si>
  <si>
    <t>Armoires divisionnaires</t>
  </si>
  <si>
    <t>TDN 2.2</t>
  </si>
  <si>
    <t>TDN Cuisine</t>
  </si>
  <si>
    <t>TDN 2.3</t>
  </si>
  <si>
    <t>TDN 2.4</t>
  </si>
  <si>
    <t>TDN 2.5</t>
  </si>
  <si>
    <t>TDN 1.2</t>
  </si>
  <si>
    <t>TDN 2.6</t>
  </si>
  <si>
    <t>TDN 1.3</t>
  </si>
  <si>
    <t>TDN 2.7</t>
  </si>
  <si>
    <t>Cablage TGBT - Armoires divisionnaires</t>
  </si>
  <si>
    <t>2.5</t>
  </si>
  <si>
    <t>Eclairage</t>
  </si>
  <si>
    <t xml:space="preserve"> </t>
  </si>
  <si>
    <t xml:space="preserve">Type 1 </t>
  </si>
  <si>
    <t>u</t>
  </si>
  <si>
    <t>Type 2</t>
  </si>
  <si>
    <t>Type 5</t>
  </si>
  <si>
    <t>Type 6</t>
  </si>
  <si>
    <t>Type 7</t>
  </si>
  <si>
    <t>Type 8</t>
  </si>
  <si>
    <t>Tableau de Commande éclairage</t>
  </si>
  <si>
    <t>2.6</t>
  </si>
  <si>
    <t xml:space="preserve">Eclairage de sécurité </t>
  </si>
  <si>
    <t>2.7</t>
  </si>
  <si>
    <t>Appareillage électrique</t>
  </si>
  <si>
    <t>détecteur type A</t>
  </si>
  <si>
    <t xml:space="preserve">PC 10/16 A 2P+T </t>
  </si>
  <si>
    <t>PC 10/16 A 2P+T Auditorium sceno</t>
  </si>
  <si>
    <t>PC 32 A 3P+N+T</t>
  </si>
  <si>
    <t>PC 63 A 3P+N+T</t>
  </si>
  <si>
    <t>Tableau de commande d'éclairage</t>
  </si>
  <si>
    <t>seches mains</t>
  </si>
  <si>
    <t>2.8</t>
  </si>
  <si>
    <t>Câblage - Cheminements</t>
  </si>
  <si>
    <t>Câble 3G1,5 mm² R2V</t>
  </si>
  <si>
    <t>Câble 5G1,5 mm² R2V</t>
  </si>
  <si>
    <t>Câble 3G2,5 mm² R2V</t>
  </si>
  <si>
    <t>Câble R2V - autres sections</t>
  </si>
  <si>
    <t>Boîtes dérivation</t>
  </si>
  <si>
    <t>2.9</t>
  </si>
  <si>
    <t>Attentes électriques - Divers</t>
  </si>
  <si>
    <t>Alimentation 32 A</t>
  </si>
  <si>
    <t>Alimentation 63 A</t>
  </si>
  <si>
    <t>Alimentation 16 A</t>
  </si>
  <si>
    <t>Attentes cuisine</t>
  </si>
  <si>
    <t>Alimentation spécifique pour DUCK SCENO</t>
  </si>
  <si>
    <t>Alimentation bloc PC (X5)</t>
  </si>
  <si>
    <t>Alimentations Diverses</t>
  </si>
  <si>
    <t>Câble - R2V - 5G6mm²</t>
  </si>
  <si>
    <t>Câble - R2V - 5G2,5 mm²</t>
  </si>
  <si>
    <t>Attentes électriques - CVC PL</t>
  </si>
  <si>
    <t>Coupure d'urgence y compris toutes sujétions</t>
  </si>
  <si>
    <t xml:space="preserve">TRAVAUX CFA </t>
  </si>
  <si>
    <t>3.1</t>
  </si>
  <si>
    <t xml:space="preserve">Sécurité  Incendie </t>
  </si>
  <si>
    <t>Adaptation sur Centrale SSI existante - Tableau de signalisation + UGA</t>
  </si>
  <si>
    <t xml:space="preserve">u </t>
  </si>
  <si>
    <t>Détecteur linéaire incendie</t>
  </si>
  <si>
    <t>Déclencheurs manuels</t>
  </si>
  <si>
    <t>Diffuseur sonore alarme message parlé</t>
  </si>
  <si>
    <t>Mise en service et essais</t>
  </si>
  <si>
    <t>Mise à jour du dossier d'identité</t>
  </si>
  <si>
    <t>3.2</t>
  </si>
  <si>
    <t>Précâblage VDI</t>
  </si>
  <si>
    <t xml:space="preserve">Répartiteur général  </t>
  </si>
  <si>
    <t>Sous Répartiteur 02</t>
  </si>
  <si>
    <t>Sous Répartiteur 03</t>
  </si>
  <si>
    <t>Sous Répartiteur 04</t>
  </si>
  <si>
    <t>Sous Répartiteur 05</t>
  </si>
  <si>
    <t>Sous Répartiteur 06</t>
  </si>
  <si>
    <t>Sous Répartiteur 07</t>
  </si>
  <si>
    <t>Sous Répartiteur 08</t>
  </si>
  <si>
    <t>Câblage C6a écranté par paire (U/FTP)</t>
  </si>
  <si>
    <t>Essais recette, mise en service</t>
  </si>
  <si>
    <t>3.3</t>
  </si>
  <si>
    <t>Alarme intrusion</t>
  </si>
  <si>
    <t>Detecteur biométrique</t>
  </si>
  <si>
    <t>Contact de porte</t>
  </si>
  <si>
    <t>Essais et validation installation</t>
  </si>
  <si>
    <t>3.4</t>
  </si>
  <si>
    <t>Vidéosurveillance</t>
  </si>
  <si>
    <t>Fourreaux pour videosurveillance</t>
  </si>
  <si>
    <t>Caméras</t>
  </si>
  <si>
    <t>Câblage, alimentations, accessoires</t>
  </si>
  <si>
    <t>Essais mise en service - Formation</t>
  </si>
  <si>
    <t>3.5</t>
  </si>
  <si>
    <t>Contrôle d'accès</t>
  </si>
  <si>
    <t>UTL</t>
  </si>
  <si>
    <t>GPI</t>
  </si>
  <si>
    <t>lecteur de badge</t>
  </si>
  <si>
    <t>Câblage - Raccordements</t>
  </si>
  <si>
    <t>m</t>
  </si>
  <si>
    <t>Alimentations, accessoires</t>
  </si>
  <si>
    <t>Mise en service et réglages</t>
  </si>
  <si>
    <t>Formation des utilisateurs</t>
  </si>
  <si>
    <t>RECAPITULATION DES PRIX</t>
  </si>
  <si>
    <t>TOTAL GENERAL BASE  H.T.</t>
  </si>
  <si>
    <t>T.V.A. 20 %</t>
  </si>
  <si>
    <t>TOTAL GENERAL BASE T.T.C.</t>
  </si>
  <si>
    <t>TDN 1.1 - Existant</t>
  </si>
  <si>
    <t>PM</t>
  </si>
  <si>
    <t>Type 3 (Nota : 86ml existant)</t>
  </si>
  <si>
    <t>BAES - Balisage (Nota : 11 existant)</t>
  </si>
  <si>
    <t>Type 4 (Nota : 5 existant)</t>
  </si>
  <si>
    <t>BAES - AMBIANCE (Nota : 5 existant)</t>
  </si>
  <si>
    <t>détecteur type B (Nota 3 existant)</t>
  </si>
  <si>
    <t>détecteur type C (Nota 10 existant)</t>
  </si>
  <si>
    <t>PAI (68 unité existant)</t>
  </si>
  <si>
    <t>PAU (3 unité existant)</t>
  </si>
  <si>
    <t>Poste DYN (1 unité existant)</t>
  </si>
  <si>
    <t xml:space="preserve">Câble R2V - autres sections </t>
  </si>
  <si>
    <t>Chemins de câbles CFO / CFA (70 % du CDC existant)</t>
  </si>
  <si>
    <t>Chemins de câbles SSI (70 % du CDC existant)</t>
  </si>
  <si>
    <t>Goulotte (30 % de goulotte existant)</t>
  </si>
  <si>
    <t>Détecteur automatique Incendie (7 unité existant)</t>
  </si>
  <si>
    <t>Diffuseur alarme (8 unité existant)</t>
  </si>
  <si>
    <t>Diffuseur flash (2 unité existant)</t>
  </si>
  <si>
    <t>Cablage (5% existant)</t>
  </si>
  <si>
    <t>Sous Répartiteur 01 (80% existant)</t>
  </si>
  <si>
    <t>Réseau et Borne WIFI (10 unité existant)</t>
  </si>
  <si>
    <t>Adaptation TGBT</t>
  </si>
  <si>
    <t xml:space="preserve">MONTANT  HT LOT 10 BASE </t>
  </si>
  <si>
    <t>MONTANT TTC LOT N° 10 BASE</t>
  </si>
  <si>
    <t>ind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</si>
</sst>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&quot;F&quot;;\ \-#,##0&quot;F&quot;"/>
    <numFmt numFmtId="165" formatCode="mmmm\ yyyy"/>
    <numFmt numFmtId="166" formatCode="_-* #,##0.00\ [$€-1]_-;\-* #,##0.00\ [$€-1]_-;_-* &quot;-&quot;??\ [$€-1]_-"/>
    <numFmt numFmtId="167" formatCode="_-* #,##0.00\ [$€-1]_-;\-* #,##0.00\ [$€-1]_-;_-* &quot;-&quot;??\ [$€-1]_-;_-@_-"/>
    <numFmt numFmtId="168" formatCode="#,##0.00\ &quot;F&quot;;\-#,##0.00\ &quot;F&quot;"/>
  </numFmts>
  <fonts count="24" x14ac:knownFonts="1">
    <font>
      <sz val="10"/>
      <name val="Arial"/>
      <family val="2"/>
    </font>
    <font>
      <sz val="10"/>
      <name val="Arial"/>
      <family val="2"/>
    </font>
    <font>
      <b/>
      <sz val="8"/>
      <name val="Trebuchet MS"/>
      <family val="2"/>
    </font>
    <font>
      <b/>
      <i/>
      <sz val="8"/>
      <name val="Trebuchet MS"/>
      <family val="2"/>
    </font>
    <font>
      <sz val="8"/>
      <name val="Trebuchet MS"/>
      <family val="2"/>
    </font>
    <font>
      <b/>
      <sz val="10"/>
      <name val="Trebuchet MS"/>
      <family val="2"/>
    </font>
    <font>
      <b/>
      <sz val="8"/>
      <color rgb="FF0070C0"/>
      <name val="Trebuchet MS"/>
      <family val="2"/>
    </font>
    <font>
      <sz val="10"/>
      <name val="Trebuchet MS"/>
      <family val="2"/>
    </font>
    <font>
      <b/>
      <sz val="36"/>
      <name val="Trebuchet MS"/>
      <family val="2"/>
    </font>
    <font>
      <b/>
      <sz val="12"/>
      <name val="Trebuchet MS"/>
      <family val="2"/>
    </font>
    <font>
      <b/>
      <i/>
      <sz val="28"/>
      <name val="Trebuchet MS"/>
      <family val="2"/>
    </font>
    <font>
      <sz val="48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b/>
      <sz val="9"/>
      <name val="Trebuchet MS"/>
      <family val="2"/>
    </font>
    <font>
      <sz val="7"/>
      <name val="Trebuchet MS"/>
      <family val="2"/>
    </font>
    <font>
      <sz val="6"/>
      <name val="Trebuchet MS"/>
      <family val="2"/>
    </font>
    <font>
      <sz val="9"/>
      <name val="Trebuchet MS"/>
      <family val="2"/>
    </font>
    <font>
      <sz val="8"/>
      <name val="Arial"/>
      <family val="2"/>
    </font>
    <font>
      <b/>
      <u/>
      <sz val="11"/>
      <name val="Arial"/>
      <family val="2"/>
    </font>
    <font>
      <i/>
      <u/>
      <sz val="8"/>
      <name val="Arial"/>
      <family val="2"/>
    </font>
    <font>
      <sz val="6"/>
      <name val="Arial"/>
      <family val="2"/>
    </font>
    <font>
      <sz val="10"/>
      <name val="Courier"/>
      <family val="3"/>
    </font>
    <font>
      <b/>
      <u/>
      <sz val="8"/>
      <name val="Trebuchet MS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31">
    <xf numFmtId="0" fontId="0" fillId="0" borderId="0" xfId="0"/>
    <xf numFmtId="0" fontId="2" fillId="0" borderId="1" xfId="0" applyFont="1" applyBorder="1" applyProtection="1">
      <protection locked="0"/>
    </xf>
    <xf numFmtId="164" fontId="2" fillId="0" borderId="2" xfId="0" applyNumberFormat="1" applyFont="1" applyBorder="1" applyProtection="1">
      <protection locked="0"/>
    </xf>
    <xf numFmtId="165" fontId="3" fillId="0" borderId="2" xfId="0" applyNumberFormat="1" applyFont="1" applyBorder="1" applyAlignment="1" applyProtection="1">
      <alignment horizontal="center"/>
      <protection locked="0"/>
    </xf>
    <xf numFmtId="164" fontId="4" fillId="0" borderId="2" xfId="0" applyNumberFormat="1" applyFont="1" applyBorder="1" applyProtection="1">
      <protection locked="0"/>
    </xf>
    <xf numFmtId="4" fontId="4" fillId="0" borderId="2" xfId="0" applyNumberFormat="1" applyFont="1" applyBorder="1" applyProtection="1">
      <protection locked="0"/>
    </xf>
    <xf numFmtId="0" fontId="4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164" fontId="2" fillId="0" borderId="0" xfId="0" applyNumberFormat="1" applyFont="1" applyProtection="1">
      <protection locked="0"/>
    </xf>
    <xf numFmtId="15" fontId="3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4" fontId="4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4" fontId="4" fillId="0" borderId="4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164" fontId="3" fillId="0" borderId="6" xfId="0" applyNumberFormat="1" applyFont="1" applyBorder="1" applyAlignment="1" applyProtection="1">
      <alignment horizontal="left" indent="5"/>
      <protection locked="0"/>
    </xf>
    <xf numFmtId="164" fontId="4" fillId="0" borderId="6" xfId="0" applyNumberFormat="1" applyFont="1" applyBorder="1" applyAlignment="1" applyProtection="1">
      <alignment horizontal="center"/>
      <protection locked="0"/>
    </xf>
    <xf numFmtId="164" fontId="4" fillId="0" borderId="6" xfId="0" applyNumberFormat="1" applyFont="1" applyBorder="1" applyProtection="1">
      <protection locked="0"/>
    </xf>
    <xf numFmtId="4" fontId="4" fillId="0" borderId="6" xfId="0" applyNumberFormat="1" applyFont="1" applyBorder="1" applyAlignment="1" applyProtection="1">
      <alignment horizontal="center"/>
      <protection locked="0"/>
    </xf>
    <xf numFmtId="4" fontId="4" fillId="0" borderId="7" xfId="0" applyNumberFormat="1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4" fontId="2" fillId="0" borderId="8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2" fillId="0" borderId="10" xfId="0" applyFont="1" applyBorder="1" applyProtection="1">
      <protection locked="0"/>
    </xf>
    <xf numFmtId="0" fontId="6" fillId="0" borderId="10" xfId="0" applyFont="1" applyBorder="1" applyAlignment="1" applyProtection="1">
      <alignment horizontal="right" indent="1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10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4" fillId="0" borderId="11" xfId="0" applyFont="1" applyBorder="1" applyAlignment="1" applyProtection="1">
      <alignment horizontal="center"/>
      <protection locked="0"/>
    </xf>
    <xf numFmtId="4" fontId="7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1"/>
    <xf numFmtId="0" fontId="1" fillId="0" borderId="0" xfId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1" fillId="0" borderId="0" xfId="1" applyFont="1"/>
    <xf numFmtId="0" fontId="7" fillId="0" borderId="0" xfId="1" applyFont="1"/>
    <xf numFmtId="0" fontId="17" fillId="0" borderId="2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7" fillId="0" borderId="2" xfId="1" applyFont="1" applyBorder="1" applyAlignment="1">
      <alignment horizontal="left" vertical="center"/>
    </xf>
    <xf numFmtId="0" fontId="17" fillId="0" borderId="2" xfId="1" applyFont="1" applyBorder="1" applyAlignment="1">
      <alignment horizontal="center" vertical="center" wrapText="1"/>
    </xf>
    <xf numFmtId="14" fontId="7" fillId="0" borderId="0" xfId="1" applyNumberFormat="1" applyFont="1" applyAlignment="1">
      <alignment horizontal="center" vertical="center"/>
    </xf>
    <xf numFmtId="1" fontId="7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0" fontId="1" fillId="0" borderId="2" xfId="1" applyBorder="1"/>
    <xf numFmtId="0" fontId="18" fillId="0" borderId="2" xfId="1" applyFont="1" applyBorder="1" applyAlignment="1">
      <alignment horizontal="center"/>
    </xf>
    <xf numFmtId="0" fontId="13" fillId="0" borderId="0" xfId="1" applyFont="1" applyAlignment="1">
      <alignment horizontal="justify"/>
    </xf>
    <xf numFmtId="0" fontId="19" fillId="0" borderId="0" xfId="1" applyFont="1"/>
    <xf numFmtId="0" fontId="20" fillId="0" borderId="0" xfId="1" applyFont="1" applyAlignment="1">
      <alignment horizontal="justify"/>
    </xf>
    <xf numFmtId="0" fontId="18" fillId="0" borderId="0" xfId="1" applyFont="1"/>
    <xf numFmtId="0" fontId="21" fillId="0" borderId="0" xfId="1" applyFont="1" applyAlignment="1">
      <alignment horizontal="justify"/>
    </xf>
    <xf numFmtId="1" fontId="4" fillId="0" borderId="10" xfId="0" applyNumberFormat="1" applyFont="1" applyBorder="1" applyAlignment="1">
      <alignment horizontal="center"/>
    </xf>
    <xf numFmtId="166" fontId="4" fillId="0" borderId="10" xfId="0" applyNumberFormat="1" applyFont="1" applyBorder="1"/>
    <xf numFmtId="0" fontId="4" fillId="0" borderId="0" xfId="0" applyFont="1"/>
    <xf numFmtId="167" fontId="4" fillId="0" borderId="0" xfId="0" applyNumberFormat="1" applyFont="1"/>
    <xf numFmtId="1" fontId="4" fillId="0" borderId="11" xfId="0" applyNumberFormat="1" applyFont="1" applyBorder="1" applyAlignment="1">
      <alignment horizontal="center"/>
    </xf>
    <xf numFmtId="1" fontId="4" fillId="0" borderId="10" xfId="4" applyNumberFormat="1" applyFont="1" applyBorder="1" applyAlignment="1">
      <alignment horizontal="center"/>
    </xf>
    <xf numFmtId="0" fontId="4" fillId="0" borderId="0" xfId="4" applyFont="1"/>
    <xf numFmtId="1" fontId="4" fillId="0" borderId="10" xfId="6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3" fillId="0" borderId="10" xfId="0" applyFont="1" applyBorder="1"/>
    <xf numFmtId="0" fontId="2" fillId="0" borderId="10" xfId="0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168" fontId="4" fillId="0" borderId="10" xfId="0" applyNumberFormat="1" applyFont="1" applyBorder="1"/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left"/>
    </xf>
    <xf numFmtId="0" fontId="2" fillId="0" borderId="10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wrapText="1"/>
      <protection locked="0"/>
    </xf>
    <xf numFmtId="0" fontId="4" fillId="0" borderId="10" xfId="0" applyFont="1" applyBorder="1"/>
    <xf numFmtId="0" fontId="4" fillId="0" borderId="10" xfId="0" applyFont="1" applyBorder="1" applyAlignment="1" applyProtection="1">
      <alignment wrapText="1"/>
      <protection locked="0"/>
    </xf>
    <xf numFmtId="0" fontId="4" fillId="0" borderId="10" xfId="0" applyFont="1" applyBorder="1" applyProtection="1">
      <protection locked="0"/>
    </xf>
    <xf numFmtId="0" fontId="2" fillId="0" borderId="10" xfId="0" applyFont="1" applyBorder="1" applyAlignment="1" applyProtection="1">
      <alignment horizontal="right" wrapTex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right" wrapText="1"/>
      <protection locked="0"/>
    </xf>
    <xf numFmtId="0" fontId="4" fillId="0" borderId="11" xfId="0" applyFont="1" applyBorder="1" applyAlignment="1" applyProtection="1">
      <alignment wrapText="1"/>
      <protection locked="0"/>
    </xf>
    <xf numFmtId="165" fontId="3" fillId="0" borderId="12" xfId="0" applyNumberFormat="1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2" fillId="0" borderId="11" xfId="0" applyFont="1" applyBorder="1" applyAlignment="1" applyProtection="1">
      <alignment wrapText="1"/>
      <protection locked="0"/>
    </xf>
    <xf numFmtId="0" fontId="6" fillId="0" borderId="10" xfId="0" applyFont="1" applyBorder="1" applyAlignment="1" applyProtection="1">
      <alignment horizontal="right" wrapText="1" indent="1"/>
      <protection locked="0"/>
    </xf>
    <xf numFmtId="4" fontId="4" fillId="0" borderId="10" xfId="0" applyNumberFormat="1" applyFont="1" applyBorder="1"/>
    <xf numFmtId="4" fontId="2" fillId="0" borderId="9" xfId="0" applyNumberFormat="1" applyFont="1" applyBorder="1"/>
    <xf numFmtId="4" fontId="2" fillId="0" borderId="10" xfId="0" applyNumberFormat="1" applyFont="1" applyBorder="1"/>
    <xf numFmtId="4" fontId="4" fillId="0" borderId="11" xfId="0" applyNumberFormat="1" applyFont="1" applyBorder="1"/>
    <xf numFmtId="4" fontId="4" fillId="0" borderId="10" xfId="1" applyNumberFormat="1" applyFont="1" applyBorder="1"/>
    <xf numFmtId="4" fontId="4" fillId="0" borderId="10" xfId="4" applyNumberFormat="1" applyFont="1" applyBorder="1"/>
    <xf numFmtId="4" fontId="4" fillId="0" borderId="10" xfId="6" applyNumberFormat="1" applyFont="1" applyBorder="1"/>
    <xf numFmtId="4" fontId="4" fillId="0" borderId="11" xfId="4" applyNumberFormat="1" applyFont="1" applyBorder="1"/>
    <xf numFmtId="4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/>
    </xf>
    <xf numFmtId="4" fontId="2" fillId="0" borderId="10" xfId="2" applyNumberFormat="1" applyFont="1" applyFill="1" applyBorder="1"/>
    <xf numFmtId="4" fontId="2" fillId="0" borderId="9" xfId="2" applyNumberFormat="1" applyFont="1" applyFill="1" applyBorder="1"/>
    <xf numFmtId="4" fontId="2" fillId="0" borderId="9" xfId="0" applyNumberFormat="1" applyFont="1" applyBorder="1" applyAlignment="1">
      <alignment horizontal="right"/>
    </xf>
    <xf numFmtId="4" fontId="23" fillId="0" borderId="10" xfId="0" applyNumberFormat="1" applyFont="1" applyBorder="1" applyAlignment="1">
      <alignment horizontal="right"/>
    </xf>
    <xf numFmtId="4" fontId="6" fillId="0" borderId="10" xfId="0" applyNumberFormat="1" applyFont="1" applyBorder="1" applyProtection="1">
      <protection locked="0"/>
    </xf>
    <xf numFmtId="4" fontId="6" fillId="0" borderId="8" xfId="0" applyNumberFormat="1" applyFont="1" applyBorder="1" applyProtection="1">
      <protection locked="0"/>
    </xf>
    <xf numFmtId="4" fontId="6" fillId="0" borderId="11" xfId="0" applyNumberFormat="1" applyFont="1" applyBorder="1" applyProtection="1">
      <protection locked="0"/>
    </xf>
    <xf numFmtId="4" fontId="4" fillId="0" borderId="11" xfId="0" applyNumberFormat="1" applyFont="1" applyBorder="1" applyProtection="1">
      <protection locked="0"/>
    </xf>
    <xf numFmtId="0" fontId="7" fillId="0" borderId="0" xfId="1" applyFont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17" fillId="0" borderId="2" xfId="1" applyFont="1" applyBorder="1" applyAlignment="1">
      <alignment horizontal="left" vertical="center" wrapText="1"/>
    </xf>
    <xf numFmtId="0" fontId="17" fillId="0" borderId="2" xfId="1" applyFont="1" applyBorder="1" applyAlignment="1">
      <alignment horizontal="righ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6" xfId="3" applyFont="1" applyBorder="1" applyAlignment="1">
      <alignment horizontal="right" vertical="center" wrapText="1"/>
    </xf>
    <xf numFmtId="165" fontId="9" fillId="0" borderId="6" xfId="1" applyNumberFormat="1" applyFont="1" applyBorder="1" applyAlignment="1">
      <alignment horizontal="right" vertical="center" wrapText="1"/>
    </xf>
    <xf numFmtId="49" fontId="9" fillId="0" borderId="6" xfId="1" applyNumberFormat="1" applyFont="1" applyBorder="1" applyAlignment="1">
      <alignment horizontal="left" vertical="center" wrapText="1"/>
    </xf>
    <xf numFmtId="0" fontId="9" fillId="0" borderId="6" xfId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</cellXfs>
  <cellStyles count="8">
    <cellStyle name="Monétaire" xfId="2" builtinId="4"/>
    <cellStyle name="Normal" xfId="0" builtinId="0"/>
    <cellStyle name="Normal 2" xfId="1" xr:uid="{00000000-0005-0000-0000-000001000000}"/>
    <cellStyle name="Normal 2 2" xfId="4" xr:uid="{2E78F9AD-4EED-49F1-A357-64DAFA3C561B}"/>
    <cellStyle name="Normal 2 3" xfId="3" xr:uid="{E919B02A-BA70-4D7D-8C2C-6331B8FADFB0}"/>
    <cellStyle name="Normal 4 3" xfId="5" xr:uid="{BE55F7F5-B7F0-4544-9991-B13EF108CB5A}"/>
    <cellStyle name="Normal 7 3" xfId="7" xr:uid="{5F94C1F7-0F40-4288-A513-F2789B59C3D9}"/>
    <cellStyle name="Normal 7 6" xfId="6" xr:uid="{7B518C63-39B5-4A65-96DD-7C6ECB7701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895350</xdr:colOff>
      <xdr:row>6</xdr:row>
      <xdr:rowOff>120650</xdr:rowOff>
    </xdr:from>
    <xdr:to>
      <xdr:col>6</xdr:col>
      <xdr:colOff>338855</xdr:colOff>
      <xdr:row>6</xdr:row>
      <xdr:rowOff>3205493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925" y="1730375"/>
          <a:ext cx="3063005" cy="30848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a\c\Alexandra\R2M\Sorgues\PRO\Cuisine\APS-Lyc&#233;e%20de%20Sorgues-13.10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S-OEUVRE"/>
      <sheetName val="CHARPENTE-ETANCH"/>
      <sheetName val="CLOISON-DOUBLAGE-FX PLAF"/>
      <sheetName val="REVET-SOLS-MURS"/>
      <sheetName val="ASCENSEUR"/>
      <sheetName val="MENUIS-EXTER"/>
      <sheetName val="MENUIS-INTER"/>
      <sheetName val="SERRURERIE"/>
      <sheetName val="PEINTURE"/>
      <sheetName val="RECAP"/>
      <sheetName val="Feuil2"/>
      <sheetName val="REVET_SOLS_MUR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92"/>
  <sheetViews>
    <sheetView view="pageBreakPreview" topLeftCell="A19" zoomScaleNormal="100" zoomScaleSheetLayoutView="100" workbookViewId="0">
      <selection activeCell="D32" sqref="D32:H32"/>
    </sheetView>
  </sheetViews>
  <sheetFormatPr baseColWidth="10" defaultColWidth="11.44140625" defaultRowHeight="13.2" x14ac:dyDescent="0.25"/>
  <cols>
    <col min="1" max="1" width="1.5546875" style="35" customWidth="1"/>
    <col min="2" max="2" width="10.33203125" style="35" customWidth="1"/>
    <col min="3" max="8" width="13.5546875" style="35" customWidth="1"/>
    <col min="9" max="9" width="1.33203125" style="35" customWidth="1"/>
    <col min="10" max="16384" width="11.44140625" style="35"/>
  </cols>
  <sheetData>
    <row r="1" spans="2:9" ht="6.75" customHeight="1" x14ac:dyDescent="0.25"/>
    <row r="2" spans="2:9" s="36" customFormat="1" ht="46.8" x14ac:dyDescent="0.25">
      <c r="B2" s="124" t="s">
        <v>16</v>
      </c>
      <c r="C2" s="124"/>
      <c r="D2" s="124"/>
      <c r="E2" s="124"/>
      <c r="F2" s="124"/>
      <c r="G2" s="124"/>
      <c r="H2" s="124"/>
    </row>
    <row r="3" spans="2:9" ht="6" customHeight="1" x14ac:dyDescent="0.25">
      <c r="B3" s="37"/>
      <c r="C3" s="38"/>
      <c r="D3" s="38"/>
      <c r="E3" s="38"/>
      <c r="F3" s="38"/>
      <c r="G3" s="38"/>
      <c r="H3" s="38"/>
    </row>
    <row r="4" spans="2:9" s="39" customFormat="1" ht="45" customHeight="1" x14ac:dyDescent="0.95">
      <c r="B4" s="125" t="s">
        <v>17</v>
      </c>
      <c r="C4" s="125"/>
      <c r="D4" s="125"/>
      <c r="E4" s="125"/>
      <c r="F4" s="125"/>
      <c r="G4" s="125"/>
      <c r="H4" s="125"/>
    </row>
    <row r="5" spans="2:9" ht="3.75" customHeight="1" x14ac:dyDescent="0.35">
      <c r="B5" s="40"/>
      <c r="C5" s="40"/>
      <c r="D5" s="40"/>
      <c r="E5" s="40"/>
      <c r="F5" s="40"/>
      <c r="G5" s="40"/>
      <c r="H5" s="40"/>
    </row>
    <row r="6" spans="2:9" s="36" customFormat="1" ht="18.75" customHeight="1" x14ac:dyDescent="0.25">
      <c r="B6" s="126" t="s">
        <v>18</v>
      </c>
      <c r="C6" s="126"/>
      <c r="D6" s="126"/>
      <c r="E6" s="126"/>
      <c r="F6" s="126"/>
      <c r="G6" s="126"/>
      <c r="H6" s="126"/>
    </row>
    <row r="7" spans="2:9" ht="262.2" customHeight="1" x14ac:dyDescent="0.25">
      <c r="B7" s="127"/>
      <c r="C7" s="128"/>
      <c r="D7" s="128"/>
      <c r="E7" s="128"/>
      <c r="F7" s="128"/>
      <c r="G7" s="128"/>
      <c r="H7" s="128"/>
      <c r="I7" s="36"/>
    </row>
    <row r="8" spans="2:9" s="36" customFormat="1" ht="18.75" customHeight="1" x14ac:dyDescent="0.25">
      <c r="B8" s="129" t="s">
        <v>19</v>
      </c>
      <c r="C8" s="129"/>
      <c r="D8" s="129"/>
      <c r="E8" s="129"/>
      <c r="F8" s="129"/>
      <c r="G8" s="129"/>
      <c r="H8" s="129"/>
    </row>
    <row r="9" spans="2:9" s="36" customFormat="1" ht="15.75" customHeight="1" x14ac:dyDescent="0.25">
      <c r="B9" s="130" t="s">
        <v>20</v>
      </c>
      <c r="C9" s="130"/>
      <c r="D9" s="130"/>
      <c r="E9" s="130"/>
      <c r="F9" s="130"/>
      <c r="G9" s="130"/>
      <c r="H9" s="130"/>
    </row>
    <row r="10" spans="2:9" s="36" customFormat="1" ht="26.25" customHeight="1" x14ac:dyDescent="0.25">
      <c r="B10" s="123" t="s">
        <v>21</v>
      </c>
      <c r="C10" s="123"/>
      <c r="D10" s="123"/>
      <c r="E10" s="123"/>
      <c r="F10" s="123"/>
      <c r="G10" s="123"/>
      <c r="H10" s="123"/>
    </row>
    <row r="11" spans="2:9" s="36" customFormat="1" ht="12.75" customHeight="1" x14ac:dyDescent="0.25">
      <c r="B11" s="122" t="s">
        <v>22</v>
      </c>
      <c r="C11" s="122"/>
      <c r="D11" s="122"/>
      <c r="E11" s="122"/>
      <c r="F11" s="122"/>
      <c r="G11" s="122"/>
      <c r="H11" s="122"/>
    </row>
    <row r="12" spans="2:9" s="36" customFormat="1" ht="12.75" customHeight="1" x14ac:dyDescent="0.25">
      <c r="B12" s="121" t="s">
        <v>23</v>
      </c>
      <c r="C12" s="121"/>
      <c r="D12" s="121"/>
      <c r="E12" s="121"/>
      <c r="F12" s="121"/>
      <c r="G12" s="121"/>
      <c r="H12" s="121"/>
    </row>
    <row r="13" spans="2:9" s="36" customFormat="1" ht="12.75" customHeight="1" x14ac:dyDescent="0.25">
      <c r="B13" s="122" t="s">
        <v>24</v>
      </c>
      <c r="C13" s="122"/>
      <c r="D13" s="122"/>
      <c r="E13" s="122"/>
      <c r="F13" s="122"/>
      <c r="G13" s="122"/>
      <c r="H13" s="122"/>
    </row>
    <row r="14" spans="2:9" s="36" customFormat="1" ht="12.75" customHeight="1" x14ac:dyDescent="0.25">
      <c r="B14" s="121" t="s">
        <v>25</v>
      </c>
      <c r="C14" s="121"/>
      <c r="D14" s="121"/>
      <c r="E14" s="121"/>
      <c r="F14" s="121"/>
      <c r="G14" s="121"/>
      <c r="H14" s="121"/>
    </row>
    <row r="15" spans="2:9" s="36" customFormat="1" ht="12.75" customHeight="1" x14ac:dyDescent="0.25">
      <c r="B15" s="122" t="s">
        <v>26</v>
      </c>
      <c r="C15" s="122"/>
      <c r="D15" s="122"/>
      <c r="E15" s="122"/>
      <c r="F15" s="122"/>
      <c r="G15" s="122"/>
      <c r="H15" s="122"/>
    </row>
    <row r="16" spans="2:9" s="36" customFormat="1" ht="12.75" customHeight="1" x14ac:dyDescent="0.25">
      <c r="B16" s="121" t="s">
        <v>27</v>
      </c>
      <c r="C16" s="121"/>
      <c r="D16" s="121"/>
      <c r="E16" s="121"/>
      <c r="F16" s="121"/>
      <c r="G16" s="121"/>
      <c r="H16" s="121"/>
    </row>
    <row r="17" spans="2:8" s="36" customFormat="1" ht="12.75" customHeight="1" x14ac:dyDescent="0.25">
      <c r="B17" s="122" t="s">
        <v>28</v>
      </c>
      <c r="C17" s="122"/>
      <c r="D17" s="122"/>
      <c r="E17" s="122"/>
      <c r="F17" s="122"/>
      <c r="G17" s="122"/>
      <c r="H17" s="122"/>
    </row>
    <row r="18" spans="2:8" s="36" customFormat="1" ht="12.75" customHeight="1" x14ac:dyDescent="0.25">
      <c r="B18" s="121" t="s">
        <v>29</v>
      </c>
      <c r="C18" s="121"/>
      <c r="D18" s="121"/>
      <c r="E18" s="121"/>
      <c r="F18" s="121"/>
      <c r="G18" s="121"/>
      <c r="H18" s="121"/>
    </row>
    <row r="19" spans="2:8" s="36" customFormat="1" ht="12.75" customHeight="1" x14ac:dyDescent="0.25">
      <c r="B19" s="122" t="s">
        <v>30</v>
      </c>
      <c r="C19" s="122"/>
      <c r="D19" s="122"/>
      <c r="E19" s="122"/>
      <c r="F19" s="122"/>
      <c r="G19" s="122"/>
      <c r="H19" s="122"/>
    </row>
    <row r="20" spans="2:8" s="36" customFormat="1" ht="12.75" customHeight="1" x14ac:dyDescent="0.25">
      <c r="B20" s="121" t="s">
        <v>31</v>
      </c>
      <c r="C20" s="121"/>
      <c r="D20" s="121"/>
      <c r="E20" s="121"/>
      <c r="F20" s="121"/>
      <c r="G20" s="121"/>
      <c r="H20" s="121"/>
    </row>
    <row r="21" spans="2:8" s="36" customFormat="1" ht="12.75" customHeight="1" x14ac:dyDescent="0.25">
      <c r="B21" s="122" t="s">
        <v>32</v>
      </c>
      <c r="C21" s="122"/>
      <c r="D21" s="122"/>
      <c r="E21" s="122"/>
      <c r="F21" s="122"/>
      <c r="G21" s="122"/>
      <c r="H21" s="122"/>
    </row>
    <row r="22" spans="2:8" s="36" customFormat="1" ht="6.75" customHeight="1" x14ac:dyDescent="0.25">
      <c r="B22" s="122"/>
      <c r="C22" s="122"/>
      <c r="D22" s="122"/>
      <c r="E22" s="122"/>
      <c r="F22" s="122"/>
      <c r="G22" s="122"/>
      <c r="H22" s="122"/>
    </row>
    <row r="23" spans="2:8" s="36" customFormat="1" ht="12.75" customHeight="1" x14ac:dyDescent="0.25">
      <c r="B23" s="123" t="s">
        <v>33</v>
      </c>
      <c r="C23" s="123"/>
      <c r="D23" s="123"/>
      <c r="E23" s="123"/>
      <c r="F23" s="123"/>
      <c r="G23" s="123"/>
      <c r="H23" s="123"/>
    </row>
    <row r="24" spans="2:8" s="36" customFormat="1" ht="12.75" customHeight="1" x14ac:dyDescent="0.25">
      <c r="B24" s="122" t="s">
        <v>34</v>
      </c>
      <c r="C24" s="122"/>
      <c r="D24" s="122"/>
      <c r="E24" s="122"/>
      <c r="F24" s="122"/>
      <c r="G24" s="122"/>
      <c r="H24" s="122"/>
    </row>
    <row r="25" spans="2:8" s="36" customFormat="1" ht="12.75" customHeight="1" x14ac:dyDescent="0.25">
      <c r="B25" s="123" t="s">
        <v>35</v>
      </c>
      <c r="C25" s="123"/>
      <c r="D25" s="123"/>
      <c r="E25" s="123"/>
      <c r="F25" s="123"/>
      <c r="G25" s="123"/>
      <c r="H25" s="123"/>
    </row>
    <row r="26" spans="2:8" s="36" customFormat="1" ht="12.75" customHeight="1" x14ac:dyDescent="0.25">
      <c r="B26" s="122" t="s">
        <v>36</v>
      </c>
      <c r="C26" s="122"/>
      <c r="D26" s="122"/>
      <c r="E26" s="122"/>
      <c r="F26" s="122"/>
      <c r="G26" s="122"/>
      <c r="H26" s="122"/>
    </row>
    <row r="27" spans="2:8" s="36" customFormat="1" x14ac:dyDescent="0.25">
      <c r="B27" s="114" t="s">
        <v>37</v>
      </c>
      <c r="C27" s="114"/>
      <c r="D27" s="41"/>
      <c r="E27" s="41"/>
      <c r="F27" s="115" t="s">
        <v>38</v>
      </c>
      <c r="G27" s="115"/>
      <c r="H27" s="115"/>
    </row>
    <row r="28" spans="2:8" s="36" customFormat="1" ht="16.2" x14ac:dyDescent="0.25">
      <c r="B28" s="116" t="s">
        <v>39</v>
      </c>
      <c r="C28" s="116"/>
      <c r="D28" s="42"/>
      <c r="E28" s="42"/>
      <c r="F28" s="118">
        <v>44116</v>
      </c>
      <c r="G28" s="118"/>
      <c r="H28" s="118"/>
    </row>
    <row r="29" spans="2:8" s="36" customFormat="1" x14ac:dyDescent="0.25">
      <c r="B29" s="114" t="s">
        <v>40</v>
      </c>
      <c r="C29" s="114"/>
      <c r="D29" s="41"/>
      <c r="E29" s="41"/>
      <c r="F29" s="115" t="s">
        <v>41</v>
      </c>
      <c r="G29" s="115"/>
      <c r="H29" s="115"/>
    </row>
    <row r="30" spans="2:8" s="36" customFormat="1" ht="16.2" x14ac:dyDescent="0.25">
      <c r="B30" s="119" t="s">
        <v>1</v>
      </c>
      <c r="C30" s="119"/>
      <c r="D30" s="42"/>
      <c r="E30" s="42"/>
      <c r="F30" s="120"/>
      <c r="G30" s="120"/>
      <c r="H30" s="120"/>
    </row>
    <row r="31" spans="2:8" s="36" customFormat="1" x14ac:dyDescent="0.25">
      <c r="B31" s="114" t="s">
        <v>42</v>
      </c>
      <c r="C31" s="114"/>
      <c r="D31" s="41"/>
      <c r="E31" s="41"/>
      <c r="F31" s="115" t="s">
        <v>43</v>
      </c>
      <c r="G31" s="115"/>
      <c r="H31" s="115"/>
    </row>
    <row r="32" spans="2:8" s="36" customFormat="1" ht="29.25" customHeight="1" x14ac:dyDescent="0.25">
      <c r="B32" s="116" t="s">
        <v>44</v>
      </c>
      <c r="C32" s="116"/>
      <c r="D32" s="117" t="s">
        <v>50</v>
      </c>
      <c r="E32" s="117"/>
      <c r="F32" s="117"/>
      <c r="G32" s="117"/>
      <c r="H32" s="117"/>
    </row>
    <row r="33" spans="2:9" s="36" customFormat="1" x14ac:dyDescent="0.25">
      <c r="B33" s="43" t="s">
        <v>45</v>
      </c>
      <c r="C33" s="41"/>
      <c r="D33" s="44" t="s">
        <v>46</v>
      </c>
      <c r="E33" s="44" t="s">
        <v>47</v>
      </c>
      <c r="F33" s="114" t="s">
        <v>48</v>
      </c>
      <c r="G33" s="114"/>
      <c r="H33" s="114"/>
    </row>
    <row r="34" spans="2:9" s="36" customFormat="1" ht="14.4" x14ac:dyDescent="0.25">
      <c r="B34" s="112" t="s">
        <v>49</v>
      </c>
      <c r="C34" s="112"/>
      <c r="D34" s="45">
        <v>44116</v>
      </c>
      <c r="E34" s="46">
        <v>0</v>
      </c>
      <c r="F34" s="112"/>
      <c r="G34" s="112"/>
      <c r="H34" s="112"/>
    </row>
    <row r="35" spans="2:9" s="36" customFormat="1" ht="14.4" x14ac:dyDescent="0.25">
      <c r="B35" s="47"/>
      <c r="C35" s="48"/>
      <c r="D35" s="45"/>
      <c r="E35" s="46"/>
      <c r="F35" s="112"/>
      <c r="G35" s="112"/>
      <c r="H35" s="112"/>
    </row>
    <row r="36" spans="2:9" s="36" customFormat="1" ht="14.4" x14ac:dyDescent="0.25">
      <c r="B36" s="49"/>
      <c r="C36" s="49"/>
      <c r="D36" s="50"/>
      <c r="E36" s="51"/>
      <c r="F36" s="113"/>
      <c r="G36" s="113"/>
      <c r="H36" s="113"/>
    </row>
    <row r="37" spans="2:9" ht="6.75" customHeight="1" x14ac:dyDescent="0.25">
      <c r="B37" s="52"/>
      <c r="C37" s="52"/>
      <c r="D37" s="52"/>
      <c r="E37" s="52"/>
      <c r="F37" s="52"/>
      <c r="G37" s="53"/>
      <c r="H37" s="52"/>
      <c r="I37" s="36"/>
    </row>
    <row r="38" spans="2:9" ht="13.8" x14ac:dyDescent="0.25">
      <c r="G38" s="54"/>
    </row>
    <row r="39" spans="2:9" ht="13.8" x14ac:dyDescent="0.25">
      <c r="G39" s="54"/>
    </row>
    <row r="40" spans="2:9" ht="13.8" x14ac:dyDescent="0.25">
      <c r="G40" s="54"/>
    </row>
    <row r="41" spans="2:9" ht="13.8" x14ac:dyDescent="0.25">
      <c r="G41" s="54"/>
    </row>
    <row r="42" spans="2:9" ht="13.8" x14ac:dyDescent="0.25">
      <c r="G42" s="54"/>
    </row>
    <row r="43" spans="2:9" ht="13.8" x14ac:dyDescent="0.25">
      <c r="G43" s="54"/>
    </row>
    <row r="44" spans="2:9" ht="13.8" x14ac:dyDescent="0.25">
      <c r="G44" s="54"/>
    </row>
    <row r="45" spans="2:9" ht="13.8" x14ac:dyDescent="0.25">
      <c r="G45" s="54"/>
    </row>
    <row r="46" spans="2:9" ht="13.8" x14ac:dyDescent="0.25">
      <c r="B46" s="55"/>
      <c r="C46" s="55"/>
      <c r="D46" s="55"/>
      <c r="E46" s="55"/>
    </row>
    <row r="47" spans="2:9" x14ac:dyDescent="0.25">
      <c r="B47" s="56"/>
    </row>
    <row r="48" spans="2:9" x14ac:dyDescent="0.25">
      <c r="B48" s="57"/>
      <c r="C48" s="57"/>
      <c r="D48" s="57"/>
      <c r="E48" s="57"/>
    </row>
    <row r="49" spans="2:5" x14ac:dyDescent="0.25">
      <c r="B49" s="57"/>
      <c r="C49" s="57"/>
      <c r="D49" s="57"/>
      <c r="E49" s="57"/>
    </row>
    <row r="51" spans="2:5" x14ac:dyDescent="0.25">
      <c r="B51" s="57"/>
      <c r="C51" s="57"/>
      <c r="D51" s="57"/>
      <c r="E51" s="57"/>
    </row>
    <row r="54" spans="2:5" x14ac:dyDescent="0.25">
      <c r="B54" s="58"/>
    </row>
    <row r="192" spans="6:6" ht="14.4" x14ac:dyDescent="0.35">
      <c r="F192" s="40"/>
    </row>
  </sheetData>
  <mergeCells count="40">
    <mergeCell ref="B15:H15"/>
    <mergeCell ref="B2:H2"/>
    <mergeCell ref="B4:H4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27:C27"/>
    <mergeCell ref="F27:H27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8:C28"/>
    <mergeCell ref="F28:H28"/>
    <mergeCell ref="B29:C29"/>
    <mergeCell ref="F29:H29"/>
    <mergeCell ref="B30:C30"/>
    <mergeCell ref="F30:H30"/>
    <mergeCell ref="F35:H35"/>
    <mergeCell ref="F36:H36"/>
    <mergeCell ref="B31:C31"/>
    <mergeCell ref="F31:H31"/>
    <mergeCell ref="B32:C32"/>
    <mergeCell ref="D32:H32"/>
    <mergeCell ref="F33:H33"/>
    <mergeCell ref="B34:C34"/>
    <mergeCell ref="F34:H34"/>
  </mergeCells>
  <printOptions horizontalCentered="1"/>
  <pageMargins left="0.27559055118110237" right="0.23622047244094491" top="0.15748031496062992" bottom="0.15748031496062992" header="0.19685039370078741" footer="0.15748031496062992"/>
  <pageSetup paperSize="9" orientation="portrait" r:id="rId1"/>
  <headerFooter alignWithMargins="0">
    <oddFooter>&amp;L&amp;"Trebuchet MS,Normal"&amp;8
ite-dpgf-v4.xlt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3"/>
  <sheetViews>
    <sheetView showZeros="0" tabSelected="1" view="pageBreakPreview" zoomScale="175" zoomScaleNormal="100" zoomScaleSheetLayoutView="175" zoomScalePageLayoutView="85" workbookViewId="0">
      <selection activeCell="H1" sqref="H1"/>
    </sheetView>
  </sheetViews>
  <sheetFormatPr baseColWidth="10" defaultColWidth="10.6640625" defaultRowHeight="12" x14ac:dyDescent="0.3"/>
  <cols>
    <col min="1" max="1" width="6.109375" style="25" customWidth="1"/>
    <col min="2" max="2" width="41.6640625" style="6" customWidth="1"/>
    <col min="3" max="3" width="4.33203125" style="34" customWidth="1"/>
    <col min="4" max="5" width="7.5546875" style="6" customWidth="1"/>
    <col min="6" max="6" width="10.33203125" style="11" customWidth="1"/>
    <col min="7" max="7" width="11.33203125" style="11" bestFit="1" customWidth="1"/>
    <col min="8" max="8" width="12.33203125" style="6" customWidth="1"/>
    <col min="9" max="9" width="5" style="6" customWidth="1"/>
    <col min="10" max="16384" width="10.6640625" style="6"/>
  </cols>
  <sheetData>
    <row r="1" spans="1:8" x14ac:dyDescent="0.3">
      <c r="A1" s="1"/>
      <c r="B1" s="2" t="s">
        <v>0</v>
      </c>
      <c r="C1" s="3"/>
      <c r="D1" s="4"/>
      <c r="E1" s="4"/>
      <c r="F1" s="5"/>
      <c r="G1" s="5"/>
      <c r="H1" s="90">
        <v>46071</v>
      </c>
    </row>
    <row r="2" spans="1:8" x14ac:dyDescent="0.3">
      <c r="A2" s="7"/>
      <c r="B2" s="8"/>
      <c r="C2" s="9"/>
      <c r="D2" s="10"/>
      <c r="E2" s="10"/>
      <c r="H2" s="91" t="s">
        <v>1</v>
      </c>
    </row>
    <row r="3" spans="1:8" x14ac:dyDescent="0.3">
      <c r="A3" s="7"/>
      <c r="C3" s="12"/>
      <c r="D3" s="10"/>
      <c r="E3" s="10"/>
      <c r="F3" s="10"/>
      <c r="G3" s="10"/>
      <c r="H3" s="91" t="s">
        <v>189</v>
      </c>
    </row>
    <row r="4" spans="1:8" x14ac:dyDescent="0.3">
      <c r="A4" s="7"/>
      <c r="B4" s="13" t="s">
        <v>51</v>
      </c>
      <c r="C4" s="12"/>
      <c r="D4" s="10"/>
      <c r="E4" s="10"/>
      <c r="H4" s="14"/>
    </row>
    <row r="5" spans="1:8" x14ac:dyDescent="0.3">
      <c r="A5" s="15"/>
      <c r="B5" s="16"/>
      <c r="C5" s="17"/>
      <c r="D5" s="18"/>
      <c r="E5" s="18"/>
      <c r="F5" s="19"/>
      <c r="G5" s="19"/>
      <c r="H5" s="20"/>
    </row>
    <row r="6" spans="1:8" s="24" customFormat="1" ht="24" x14ac:dyDescent="0.25">
      <c r="A6" s="21" t="s">
        <v>2</v>
      </c>
      <c r="B6" s="21" t="s">
        <v>3</v>
      </c>
      <c r="C6" s="21" t="s">
        <v>4</v>
      </c>
      <c r="D6" s="22" t="s">
        <v>5</v>
      </c>
      <c r="E6" s="22" t="s">
        <v>6</v>
      </c>
      <c r="F6" s="23" t="s">
        <v>7</v>
      </c>
      <c r="G6" s="23" t="s">
        <v>8</v>
      </c>
      <c r="H6" s="21" t="s">
        <v>9</v>
      </c>
    </row>
    <row r="7" spans="1:8" s="61" customFormat="1" x14ac:dyDescent="0.3">
      <c r="A7" s="81">
        <v>2</v>
      </c>
      <c r="B7" s="82" t="s">
        <v>52</v>
      </c>
      <c r="C7" s="26"/>
      <c r="D7" s="59"/>
      <c r="E7" s="83"/>
      <c r="F7" s="60"/>
      <c r="G7" s="60"/>
      <c r="H7" s="83"/>
    </row>
    <row r="8" spans="1:8" s="61" customFormat="1" x14ac:dyDescent="0.3">
      <c r="A8" s="81"/>
      <c r="B8" s="82"/>
      <c r="C8" s="26"/>
      <c r="D8" s="59"/>
      <c r="E8" s="83"/>
      <c r="F8" s="60"/>
      <c r="G8" s="60"/>
      <c r="H8" s="83"/>
    </row>
    <row r="9" spans="1:8" s="61" customFormat="1" x14ac:dyDescent="0.3">
      <c r="A9" s="81" t="s">
        <v>10</v>
      </c>
      <c r="B9" s="82" t="s">
        <v>53</v>
      </c>
      <c r="C9" s="26"/>
      <c r="D9" s="59"/>
      <c r="E9" s="83"/>
      <c r="F9" s="60"/>
      <c r="G9" s="60"/>
      <c r="H9" s="83"/>
    </row>
    <row r="10" spans="1:8" s="61" customFormat="1" x14ac:dyDescent="0.3">
      <c r="A10" s="81"/>
      <c r="B10" s="84" t="s">
        <v>54</v>
      </c>
      <c r="C10" s="85" t="s">
        <v>15</v>
      </c>
      <c r="D10" s="59">
        <v>1</v>
      </c>
      <c r="E10" s="94"/>
      <c r="F10" s="94"/>
      <c r="G10" s="94"/>
      <c r="H10" s="94"/>
    </row>
    <row r="11" spans="1:8" s="61" customFormat="1" x14ac:dyDescent="0.3">
      <c r="A11" s="81"/>
      <c r="B11" s="84" t="s">
        <v>55</v>
      </c>
      <c r="C11" s="85" t="s">
        <v>15</v>
      </c>
      <c r="D11" s="59">
        <v>1</v>
      </c>
      <c r="E11" s="94"/>
      <c r="F11" s="94"/>
      <c r="G11" s="94"/>
      <c r="H11" s="94"/>
    </row>
    <row r="12" spans="1:8" s="61" customFormat="1" x14ac:dyDescent="0.3">
      <c r="A12" s="81"/>
      <c r="B12" s="86" t="str">
        <f>"Total poste "&amp;A9</f>
        <v>Total poste 2.1</v>
      </c>
      <c r="C12" s="85"/>
      <c r="D12" s="59"/>
      <c r="E12" s="94"/>
      <c r="F12" s="94"/>
      <c r="G12" s="94"/>
      <c r="H12" s="95"/>
    </row>
    <row r="13" spans="1:8" s="61" customFormat="1" x14ac:dyDescent="0.3">
      <c r="A13" s="81"/>
      <c r="B13" s="86"/>
      <c r="C13" s="85"/>
      <c r="D13" s="59"/>
      <c r="E13" s="94"/>
      <c r="F13" s="94"/>
      <c r="G13" s="94"/>
      <c r="H13" s="94"/>
    </row>
    <row r="14" spans="1:8" s="61" customFormat="1" x14ac:dyDescent="0.3">
      <c r="A14" s="81"/>
      <c r="B14" s="84"/>
      <c r="C14" s="85"/>
      <c r="D14" s="59"/>
      <c r="E14" s="94"/>
      <c r="F14" s="94"/>
      <c r="G14" s="94"/>
      <c r="H14" s="94"/>
    </row>
    <row r="15" spans="1:8" s="61" customFormat="1" x14ac:dyDescent="0.3">
      <c r="A15" s="81" t="s">
        <v>11</v>
      </c>
      <c r="B15" s="82" t="s">
        <v>56</v>
      </c>
      <c r="C15" s="26"/>
      <c r="D15" s="59"/>
      <c r="E15" s="94"/>
      <c r="F15" s="94"/>
      <c r="G15" s="94"/>
      <c r="H15" s="94"/>
    </row>
    <row r="16" spans="1:8" s="61" customFormat="1" x14ac:dyDescent="0.3">
      <c r="A16" s="81"/>
      <c r="B16" s="84" t="s">
        <v>186</v>
      </c>
      <c r="C16" s="85" t="s">
        <v>15</v>
      </c>
      <c r="D16" s="59">
        <v>1</v>
      </c>
      <c r="E16" s="94"/>
      <c r="F16" s="94"/>
      <c r="G16" s="94"/>
      <c r="H16" s="94"/>
    </row>
    <row r="17" spans="1:8" s="61" customFormat="1" x14ac:dyDescent="0.3">
      <c r="A17" s="81"/>
      <c r="B17" s="86" t="str">
        <f>"Total poste "&amp;A15</f>
        <v>Total poste 2.2</v>
      </c>
      <c r="C17" s="85"/>
      <c r="D17" s="59"/>
      <c r="E17" s="94"/>
      <c r="F17" s="94"/>
      <c r="G17" s="94"/>
      <c r="H17" s="95"/>
    </row>
    <row r="18" spans="1:8" s="61" customFormat="1" x14ac:dyDescent="0.3">
      <c r="A18" s="81"/>
      <c r="B18" s="82"/>
      <c r="C18" s="26"/>
      <c r="D18" s="59"/>
      <c r="E18" s="94"/>
      <c r="F18" s="94"/>
      <c r="G18" s="94"/>
      <c r="H18" s="94"/>
    </row>
    <row r="19" spans="1:8" s="61" customFormat="1" x14ac:dyDescent="0.3">
      <c r="A19" s="81"/>
      <c r="B19" s="84"/>
      <c r="C19" s="85"/>
      <c r="D19" s="59"/>
      <c r="E19" s="94"/>
      <c r="F19" s="94"/>
      <c r="G19" s="94"/>
      <c r="H19" s="94"/>
    </row>
    <row r="20" spans="1:8" s="61" customFormat="1" x14ac:dyDescent="0.3">
      <c r="A20" s="81" t="s">
        <v>12</v>
      </c>
      <c r="B20" s="82" t="s">
        <v>57</v>
      </c>
      <c r="C20" s="85"/>
      <c r="D20" s="59"/>
      <c r="E20" s="94"/>
      <c r="F20" s="94"/>
      <c r="G20" s="94"/>
      <c r="H20" s="94"/>
    </row>
    <row r="21" spans="1:8" s="61" customFormat="1" x14ac:dyDescent="0.3">
      <c r="A21" s="81"/>
      <c r="B21" s="84" t="s">
        <v>58</v>
      </c>
      <c r="C21" s="85" t="s">
        <v>15</v>
      </c>
      <c r="D21" s="59">
        <v>1</v>
      </c>
      <c r="E21" s="94"/>
      <c r="F21" s="94"/>
      <c r="G21" s="94"/>
      <c r="H21" s="94"/>
    </row>
    <row r="22" spans="1:8" s="61" customFormat="1" x14ac:dyDescent="0.3">
      <c r="A22" s="81"/>
      <c r="B22" s="84" t="s">
        <v>59</v>
      </c>
      <c r="C22" s="85" t="s">
        <v>15</v>
      </c>
      <c r="D22" s="59">
        <v>1</v>
      </c>
      <c r="E22" s="94"/>
      <c r="F22" s="94"/>
      <c r="G22" s="94"/>
      <c r="H22" s="94"/>
    </row>
    <row r="23" spans="1:8" s="61" customFormat="1" x14ac:dyDescent="0.3">
      <c r="A23" s="81"/>
      <c r="B23" s="84" t="s">
        <v>60</v>
      </c>
      <c r="C23" s="85" t="s">
        <v>15</v>
      </c>
      <c r="D23" s="59">
        <v>1</v>
      </c>
      <c r="E23" s="94"/>
      <c r="F23" s="94"/>
      <c r="G23" s="94"/>
      <c r="H23" s="94"/>
    </row>
    <row r="24" spans="1:8" s="61" customFormat="1" x14ac:dyDescent="0.3">
      <c r="A24" s="81"/>
      <c r="B24" s="86" t="str">
        <f>"Total poste "&amp;A20</f>
        <v>Total poste 2.3</v>
      </c>
      <c r="C24" s="85"/>
      <c r="D24" s="59"/>
      <c r="E24" s="94"/>
      <c r="F24" s="94"/>
      <c r="G24" s="94"/>
      <c r="H24" s="95"/>
    </row>
    <row r="25" spans="1:8" s="61" customFormat="1" x14ac:dyDescent="0.3">
      <c r="A25" s="81"/>
      <c r="B25" s="84"/>
      <c r="C25" s="85"/>
      <c r="D25" s="59"/>
      <c r="E25" s="94"/>
      <c r="F25" s="94"/>
      <c r="G25" s="94"/>
      <c r="H25" s="94"/>
    </row>
    <row r="26" spans="1:8" s="61" customFormat="1" x14ac:dyDescent="0.3">
      <c r="A26" s="81" t="s">
        <v>61</v>
      </c>
      <c r="B26" s="82" t="s">
        <v>62</v>
      </c>
      <c r="C26" s="85"/>
      <c r="D26" s="59"/>
      <c r="E26" s="94"/>
      <c r="F26" s="94"/>
      <c r="G26" s="94"/>
      <c r="H26" s="94"/>
    </row>
    <row r="27" spans="1:8" s="61" customFormat="1" x14ac:dyDescent="0.3">
      <c r="A27" s="81"/>
      <c r="B27" s="84" t="s">
        <v>63</v>
      </c>
      <c r="C27" s="85" t="s">
        <v>15</v>
      </c>
      <c r="D27" s="59">
        <v>1</v>
      </c>
      <c r="E27" s="94"/>
      <c r="F27" s="94"/>
      <c r="G27" s="94"/>
      <c r="H27" s="94"/>
    </row>
    <row r="28" spans="1:8" s="61" customFormat="1" x14ac:dyDescent="0.3">
      <c r="A28" s="81"/>
      <c r="B28" s="86" t="str">
        <f>"Total poste "&amp;A26</f>
        <v>Total poste 2.4</v>
      </c>
      <c r="C28" s="85"/>
      <c r="D28" s="59"/>
      <c r="E28" s="94"/>
      <c r="F28" s="94"/>
      <c r="G28" s="94"/>
      <c r="H28" s="95"/>
    </row>
    <row r="29" spans="1:8" s="61" customFormat="1" x14ac:dyDescent="0.3">
      <c r="A29" s="81"/>
      <c r="B29" s="86"/>
      <c r="C29" s="85"/>
      <c r="D29" s="59"/>
      <c r="E29" s="94"/>
      <c r="F29" s="94"/>
      <c r="G29" s="96"/>
      <c r="H29" s="94"/>
    </row>
    <row r="30" spans="1:8" s="61" customFormat="1" x14ac:dyDescent="0.3">
      <c r="A30" s="81" t="s">
        <v>64</v>
      </c>
      <c r="B30" s="82" t="s">
        <v>65</v>
      </c>
      <c r="C30" s="26"/>
      <c r="D30" s="59"/>
      <c r="E30" s="94"/>
      <c r="F30" s="94"/>
      <c r="G30" s="96"/>
      <c r="H30" s="94"/>
    </row>
    <row r="31" spans="1:8" s="61" customFormat="1" x14ac:dyDescent="0.3">
      <c r="A31" s="81"/>
      <c r="B31" s="84" t="s">
        <v>165</v>
      </c>
      <c r="C31" s="85" t="s">
        <v>166</v>
      </c>
      <c r="D31" s="59"/>
      <c r="E31" s="94"/>
      <c r="F31" s="94"/>
      <c r="G31" s="94"/>
      <c r="H31" s="94"/>
    </row>
    <row r="32" spans="1:8" s="61" customFormat="1" x14ac:dyDescent="0.3">
      <c r="A32" s="81"/>
      <c r="B32" s="84" t="s">
        <v>66</v>
      </c>
      <c r="C32" s="85" t="s">
        <v>15</v>
      </c>
      <c r="D32" s="59">
        <v>1</v>
      </c>
      <c r="E32" s="94"/>
      <c r="F32" s="94"/>
      <c r="G32" s="94"/>
      <c r="H32" s="94"/>
    </row>
    <row r="33" spans="1:8" s="61" customFormat="1" x14ac:dyDescent="0.3">
      <c r="A33" s="81"/>
      <c r="B33" s="84" t="s">
        <v>67</v>
      </c>
      <c r="C33" s="85" t="s">
        <v>15</v>
      </c>
      <c r="D33" s="59">
        <v>1</v>
      </c>
      <c r="E33" s="94"/>
      <c r="F33" s="94"/>
      <c r="G33" s="94"/>
      <c r="H33" s="94"/>
    </row>
    <row r="34" spans="1:8" s="61" customFormat="1" x14ac:dyDescent="0.3">
      <c r="A34" s="81"/>
      <c r="B34" s="84" t="s">
        <v>68</v>
      </c>
      <c r="C34" s="85" t="s">
        <v>15</v>
      </c>
      <c r="D34" s="59">
        <v>1</v>
      </c>
      <c r="E34" s="94"/>
      <c r="F34" s="94"/>
      <c r="G34" s="94"/>
      <c r="H34" s="94"/>
    </row>
    <row r="35" spans="1:8" s="61" customFormat="1" x14ac:dyDescent="0.3">
      <c r="A35" s="81"/>
      <c r="B35" s="84" t="s">
        <v>69</v>
      </c>
      <c r="C35" s="85" t="s">
        <v>15</v>
      </c>
      <c r="D35" s="59">
        <v>1</v>
      </c>
      <c r="E35" s="94"/>
      <c r="F35" s="94"/>
      <c r="G35" s="94"/>
      <c r="H35" s="94"/>
    </row>
    <row r="36" spans="1:8" s="61" customFormat="1" x14ac:dyDescent="0.3">
      <c r="A36" s="81"/>
      <c r="B36" s="84" t="s">
        <v>70</v>
      </c>
      <c r="C36" s="85" t="s">
        <v>15</v>
      </c>
      <c r="D36" s="59">
        <v>1</v>
      </c>
      <c r="E36" s="94"/>
      <c r="F36" s="94"/>
      <c r="G36" s="94"/>
      <c r="H36" s="94"/>
    </row>
    <row r="37" spans="1:8" s="61" customFormat="1" x14ac:dyDescent="0.3">
      <c r="A37" s="81"/>
      <c r="B37" s="84" t="s">
        <v>71</v>
      </c>
      <c r="C37" s="85" t="s">
        <v>15</v>
      </c>
      <c r="D37" s="59">
        <v>1</v>
      </c>
      <c r="E37" s="94"/>
      <c r="F37" s="94"/>
      <c r="G37" s="94"/>
      <c r="H37" s="94"/>
    </row>
    <row r="38" spans="1:8" s="61" customFormat="1" x14ac:dyDescent="0.3">
      <c r="A38" s="81"/>
      <c r="B38" s="84" t="s">
        <v>72</v>
      </c>
      <c r="C38" s="85" t="s">
        <v>15</v>
      </c>
      <c r="D38" s="59">
        <v>1</v>
      </c>
      <c r="E38" s="94"/>
      <c r="F38" s="94"/>
      <c r="G38" s="94"/>
      <c r="H38" s="94"/>
    </row>
    <row r="39" spans="1:8" s="61" customFormat="1" x14ac:dyDescent="0.3">
      <c r="A39" s="81"/>
      <c r="B39" s="84" t="s">
        <v>73</v>
      </c>
      <c r="C39" s="85" t="s">
        <v>15</v>
      </c>
      <c r="D39" s="59">
        <v>1</v>
      </c>
      <c r="E39" s="94"/>
      <c r="F39" s="94"/>
      <c r="G39" s="94"/>
      <c r="H39" s="94"/>
    </row>
    <row r="40" spans="1:8" s="61" customFormat="1" x14ac:dyDescent="0.3">
      <c r="A40" s="81"/>
      <c r="B40" s="84" t="s">
        <v>74</v>
      </c>
      <c r="C40" s="85" t="s">
        <v>15</v>
      </c>
      <c r="D40" s="59">
        <v>1</v>
      </c>
      <c r="E40" s="94"/>
      <c r="F40" s="94"/>
      <c r="G40" s="94"/>
      <c r="H40" s="94"/>
    </row>
    <row r="41" spans="1:8" s="61" customFormat="1" ht="6.75" customHeight="1" x14ac:dyDescent="0.3">
      <c r="A41" s="81"/>
      <c r="B41" s="84"/>
      <c r="C41" s="85"/>
      <c r="D41" s="59"/>
      <c r="E41" s="94"/>
      <c r="F41" s="94"/>
      <c r="G41" s="94"/>
      <c r="H41" s="94"/>
    </row>
    <row r="42" spans="1:8" s="61" customFormat="1" x14ac:dyDescent="0.3">
      <c r="A42" s="81"/>
      <c r="B42" s="84" t="s">
        <v>75</v>
      </c>
      <c r="C42" s="85" t="s">
        <v>15</v>
      </c>
      <c r="D42" s="59">
        <v>1</v>
      </c>
      <c r="E42" s="94"/>
      <c r="F42" s="94"/>
      <c r="G42" s="94"/>
      <c r="H42" s="94"/>
    </row>
    <row r="43" spans="1:8" s="61" customFormat="1" x14ac:dyDescent="0.3">
      <c r="A43" s="81"/>
      <c r="B43" s="86" t="str">
        <f>"Total poste "&amp;A30</f>
        <v>Total poste 2.4.1</v>
      </c>
      <c r="C43" s="85"/>
      <c r="D43" s="59"/>
      <c r="E43" s="94"/>
      <c r="F43" s="94"/>
      <c r="G43" s="94"/>
      <c r="H43" s="95"/>
    </row>
    <row r="44" spans="1:8" s="61" customFormat="1" x14ac:dyDescent="0.3">
      <c r="A44" s="81"/>
      <c r="B44" s="86"/>
      <c r="C44" s="85"/>
      <c r="D44" s="59"/>
      <c r="E44" s="94"/>
      <c r="F44" s="94"/>
      <c r="G44" s="96"/>
      <c r="H44" s="94"/>
    </row>
    <row r="45" spans="1:8" s="61" customFormat="1" x14ac:dyDescent="0.3">
      <c r="A45" s="81" t="s">
        <v>76</v>
      </c>
      <c r="B45" s="82" t="s">
        <v>77</v>
      </c>
      <c r="C45" s="26"/>
      <c r="D45" s="59"/>
      <c r="E45" s="94"/>
      <c r="F45" s="94"/>
      <c r="G45" s="94"/>
      <c r="H45" s="94"/>
    </row>
    <row r="46" spans="1:8" s="61" customFormat="1" x14ac:dyDescent="0.3">
      <c r="A46" s="81" t="s">
        <v>78</v>
      </c>
      <c r="B46" s="84" t="s">
        <v>79</v>
      </c>
      <c r="C46" s="85" t="s">
        <v>80</v>
      </c>
      <c r="D46" s="59">
        <v>32</v>
      </c>
      <c r="E46" s="94"/>
      <c r="F46" s="94"/>
      <c r="G46" s="94"/>
      <c r="H46" s="94"/>
    </row>
    <row r="47" spans="1:8" s="61" customFormat="1" x14ac:dyDescent="0.3">
      <c r="A47" s="81"/>
      <c r="B47" s="84" t="s">
        <v>81</v>
      </c>
      <c r="C47" s="85" t="s">
        <v>80</v>
      </c>
      <c r="D47" s="59">
        <v>35</v>
      </c>
      <c r="E47" s="94"/>
      <c r="F47" s="94"/>
      <c r="G47" s="94"/>
      <c r="H47" s="94"/>
    </row>
    <row r="48" spans="1:8" s="61" customFormat="1" x14ac:dyDescent="0.3">
      <c r="A48" s="81"/>
      <c r="B48" s="84" t="s">
        <v>167</v>
      </c>
      <c r="C48" s="85" t="s">
        <v>13</v>
      </c>
      <c r="D48" s="59">
        <v>224</v>
      </c>
      <c r="E48" s="94"/>
      <c r="F48" s="94"/>
      <c r="G48" s="94"/>
      <c r="H48" s="94"/>
    </row>
    <row r="49" spans="1:8" s="61" customFormat="1" x14ac:dyDescent="0.3">
      <c r="A49" s="81"/>
      <c r="B49" s="84" t="s">
        <v>169</v>
      </c>
      <c r="C49" s="85" t="s">
        <v>80</v>
      </c>
      <c r="D49" s="59">
        <v>58</v>
      </c>
      <c r="E49" s="94"/>
      <c r="F49" s="94"/>
      <c r="G49" s="94"/>
      <c r="H49" s="94"/>
    </row>
    <row r="50" spans="1:8" s="61" customFormat="1" x14ac:dyDescent="0.3">
      <c r="A50" s="81"/>
      <c r="B50" s="84" t="s">
        <v>82</v>
      </c>
      <c r="C50" s="85" t="s">
        <v>80</v>
      </c>
      <c r="D50" s="59">
        <v>169</v>
      </c>
      <c r="E50" s="94"/>
      <c r="F50" s="94"/>
      <c r="G50" s="94"/>
      <c r="H50" s="94"/>
    </row>
    <row r="51" spans="1:8" s="61" customFormat="1" x14ac:dyDescent="0.3">
      <c r="A51" s="81"/>
      <c r="B51" s="84" t="s">
        <v>83</v>
      </c>
      <c r="C51" s="85" t="s">
        <v>80</v>
      </c>
      <c r="D51" s="59">
        <v>42</v>
      </c>
      <c r="E51" s="94"/>
      <c r="F51" s="94"/>
      <c r="G51" s="94"/>
      <c r="H51" s="94"/>
    </row>
    <row r="52" spans="1:8" s="61" customFormat="1" x14ac:dyDescent="0.3">
      <c r="A52" s="81"/>
      <c r="B52" s="84" t="s">
        <v>84</v>
      </c>
      <c r="C52" s="85" t="s">
        <v>80</v>
      </c>
      <c r="D52" s="59">
        <v>35</v>
      </c>
      <c r="E52" s="94"/>
      <c r="F52" s="94"/>
      <c r="G52" s="94"/>
      <c r="H52" s="94"/>
    </row>
    <row r="53" spans="1:8" s="61" customFormat="1" x14ac:dyDescent="0.3">
      <c r="A53" s="81"/>
      <c r="B53" s="84" t="s">
        <v>85</v>
      </c>
      <c r="C53" s="85" t="s">
        <v>80</v>
      </c>
      <c r="D53" s="59">
        <v>11</v>
      </c>
      <c r="E53" s="94"/>
      <c r="F53" s="94"/>
      <c r="G53" s="94"/>
      <c r="H53" s="94"/>
    </row>
    <row r="54" spans="1:8" s="61" customFormat="1" x14ac:dyDescent="0.3">
      <c r="A54" s="81"/>
      <c r="B54" s="84" t="s">
        <v>86</v>
      </c>
      <c r="C54" s="85" t="s">
        <v>80</v>
      </c>
      <c r="D54" s="59">
        <v>1</v>
      </c>
      <c r="E54" s="94"/>
      <c r="F54" s="94"/>
      <c r="G54" s="94"/>
      <c r="H54" s="94"/>
    </row>
    <row r="56" spans="1:8" s="61" customFormat="1" x14ac:dyDescent="0.3">
      <c r="A56" s="81"/>
      <c r="B56" s="86" t="str">
        <f>"Total poste "&amp;A45</f>
        <v>Total poste 2.5</v>
      </c>
      <c r="C56" s="85"/>
      <c r="D56" s="59"/>
      <c r="E56" s="94"/>
      <c r="F56" s="94"/>
      <c r="G56" s="94"/>
      <c r="H56" s="95"/>
    </row>
    <row r="57" spans="1:8" s="61" customFormat="1" x14ac:dyDescent="0.3">
      <c r="A57" s="81"/>
      <c r="B57" s="86"/>
      <c r="C57" s="85"/>
      <c r="D57" s="59"/>
      <c r="E57" s="94"/>
      <c r="F57" s="94"/>
      <c r="G57" s="94"/>
      <c r="H57" s="94"/>
    </row>
    <row r="58" spans="1:8" s="61" customFormat="1" x14ac:dyDescent="0.3">
      <c r="A58" s="87"/>
      <c r="B58" s="89"/>
      <c r="C58" s="31"/>
      <c r="D58" s="63"/>
      <c r="E58" s="97"/>
      <c r="F58" s="97"/>
      <c r="G58" s="94"/>
      <c r="H58" s="97"/>
    </row>
    <row r="59" spans="1:8" s="61" customFormat="1" x14ac:dyDescent="0.3">
      <c r="A59" s="81" t="s">
        <v>87</v>
      </c>
      <c r="B59" s="82" t="s">
        <v>88</v>
      </c>
      <c r="C59" s="26"/>
      <c r="D59" s="59"/>
      <c r="E59" s="94"/>
      <c r="F59" s="94"/>
      <c r="G59" s="94"/>
      <c r="H59" s="94"/>
    </row>
    <row r="60" spans="1:8" s="61" customFormat="1" x14ac:dyDescent="0.3">
      <c r="A60" s="81"/>
      <c r="B60" s="84" t="s">
        <v>168</v>
      </c>
      <c r="C60" s="85" t="s">
        <v>80</v>
      </c>
      <c r="D60" s="59">
        <v>84</v>
      </c>
      <c r="E60" s="94"/>
      <c r="F60" s="94"/>
      <c r="G60" s="94"/>
      <c r="H60" s="94"/>
    </row>
    <row r="61" spans="1:8" s="61" customFormat="1" x14ac:dyDescent="0.3">
      <c r="A61" s="81"/>
      <c r="B61" s="84" t="s">
        <v>170</v>
      </c>
      <c r="C61" s="85" t="s">
        <v>80</v>
      </c>
      <c r="D61" s="59">
        <v>14</v>
      </c>
      <c r="E61" s="94"/>
      <c r="F61" s="94"/>
      <c r="G61" s="94"/>
      <c r="H61" s="94"/>
    </row>
    <row r="62" spans="1:8" s="61" customFormat="1" x14ac:dyDescent="0.3">
      <c r="A62" s="81"/>
      <c r="B62" s="86" t="str">
        <f>"Total poste "&amp;A59</f>
        <v>Total poste 2.6</v>
      </c>
      <c r="C62" s="85"/>
      <c r="D62" s="59"/>
      <c r="E62" s="94"/>
      <c r="F62" s="94"/>
      <c r="G62" s="94"/>
      <c r="H62" s="95"/>
    </row>
    <row r="63" spans="1:8" s="61" customFormat="1" x14ac:dyDescent="0.3">
      <c r="A63" s="81"/>
      <c r="B63" s="84"/>
      <c r="C63" s="85"/>
      <c r="D63" s="59"/>
      <c r="E63" s="94"/>
      <c r="F63" s="94"/>
      <c r="G63" s="94"/>
      <c r="H63" s="94"/>
    </row>
    <row r="64" spans="1:8" s="61" customFormat="1" x14ac:dyDescent="0.3">
      <c r="A64" s="81" t="s">
        <v>89</v>
      </c>
      <c r="B64" s="82" t="s">
        <v>90</v>
      </c>
      <c r="C64" s="26"/>
      <c r="D64" s="59"/>
      <c r="E64" s="94"/>
      <c r="F64" s="94"/>
      <c r="G64" s="94"/>
      <c r="H64" s="94"/>
    </row>
    <row r="65" spans="1:8" s="61" customFormat="1" x14ac:dyDescent="0.3">
      <c r="A65" s="81"/>
      <c r="B65" s="84" t="s">
        <v>91</v>
      </c>
      <c r="C65" s="85" t="s">
        <v>80</v>
      </c>
      <c r="D65" s="59">
        <v>21</v>
      </c>
      <c r="E65" s="94"/>
      <c r="F65" s="94"/>
      <c r="G65" s="94"/>
      <c r="H65" s="94"/>
    </row>
    <row r="66" spans="1:8" s="61" customFormat="1" x14ac:dyDescent="0.3">
      <c r="A66" s="81"/>
      <c r="B66" s="84" t="s">
        <v>171</v>
      </c>
      <c r="C66" s="85" t="s">
        <v>80</v>
      </c>
      <c r="D66" s="59">
        <v>109</v>
      </c>
      <c r="E66" s="94"/>
      <c r="F66" s="94"/>
      <c r="G66" s="94"/>
      <c r="H66" s="94"/>
    </row>
    <row r="67" spans="1:8" s="61" customFormat="1" x14ac:dyDescent="0.3">
      <c r="A67" s="81"/>
      <c r="B67" s="84" t="s">
        <v>172</v>
      </c>
      <c r="C67" s="85" t="s">
        <v>80</v>
      </c>
      <c r="D67" s="59">
        <v>17</v>
      </c>
      <c r="E67" s="94"/>
      <c r="F67" s="94"/>
      <c r="G67" s="94"/>
      <c r="H67" s="94"/>
    </row>
    <row r="68" spans="1:8" s="61" customFormat="1" x14ac:dyDescent="0.3">
      <c r="A68" s="81"/>
      <c r="B68" s="84" t="s">
        <v>92</v>
      </c>
      <c r="C68" s="85" t="s">
        <v>80</v>
      </c>
      <c r="D68" s="59">
        <v>222</v>
      </c>
      <c r="E68" s="94"/>
      <c r="F68" s="94"/>
      <c r="G68" s="94"/>
      <c r="H68" s="94"/>
    </row>
    <row r="69" spans="1:8" s="61" customFormat="1" x14ac:dyDescent="0.3">
      <c r="A69" s="81"/>
      <c r="B69" s="84" t="s">
        <v>93</v>
      </c>
      <c r="C69" s="85" t="s">
        <v>80</v>
      </c>
      <c r="D69" s="59">
        <v>190</v>
      </c>
      <c r="E69" s="94"/>
      <c r="F69" s="94"/>
      <c r="G69" s="94"/>
      <c r="H69" s="94"/>
    </row>
    <row r="70" spans="1:8" s="61" customFormat="1" x14ac:dyDescent="0.3">
      <c r="A70" s="81"/>
      <c r="B70" s="84" t="s">
        <v>94</v>
      </c>
      <c r="C70" s="85" t="s">
        <v>80</v>
      </c>
      <c r="D70" s="59">
        <v>5</v>
      </c>
      <c r="E70" s="94"/>
      <c r="F70" s="94"/>
      <c r="G70" s="94"/>
      <c r="H70" s="94"/>
    </row>
    <row r="71" spans="1:8" s="61" customFormat="1" x14ac:dyDescent="0.3">
      <c r="A71" s="81"/>
      <c r="B71" s="84" t="s">
        <v>95</v>
      </c>
      <c r="C71" s="85" t="s">
        <v>80</v>
      </c>
      <c r="D71" s="59">
        <v>2</v>
      </c>
      <c r="E71" s="94"/>
      <c r="F71" s="94"/>
      <c r="G71" s="94"/>
      <c r="H71" s="94"/>
    </row>
    <row r="72" spans="1:8" s="61" customFormat="1" x14ac:dyDescent="0.3">
      <c r="A72" s="81"/>
      <c r="B72" s="84" t="s">
        <v>173</v>
      </c>
      <c r="C72" s="85" t="s">
        <v>80</v>
      </c>
      <c r="D72" s="59">
        <v>137</v>
      </c>
      <c r="E72" s="94"/>
      <c r="F72" s="94"/>
      <c r="G72" s="94"/>
      <c r="H72" s="94"/>
    </row>
    <row r="73" spans="1:8" s="61" customFormat="1" x14ac:dyDescent="0.3">
      <c r="A73" s="81"/>
      <c r="B73" s="84" t="s">
        <v>174</v>
      </c>
      <c r="C73" s="85" t="s">
        <v>80</v>
      </c>
      <c r="D73" s="59">
        <v>30</v>
      </c>
      <c r="E73" s="94"/>
      <c r="F73" s="94"/>
      <c r="G73" s="94"/>
      <c r="H73" s="94"/>
    </row>
    <row r="74" spans="1:8" s="61" customFormat="1" x14ac:dyDescent="0.3">
      <c r="A74" s="81"/>
      <c r="B74" s="84" t="s">
        <v>175</v>
      </c>
      <c r="C74" s="85" t="s">
        <v>80</v>
      </c>
      <c r="D74" s="59">
        <v>6</v>
      </c>
      <c r="E74" s="94"/>
      <c r="F74" s="94"/>
      <c r="G74" s="94"/>
      <c r="H74" s="94"/>
    </row>
    <row r="75" spans="1:8" s="61" customFormat="1" x14ac:dyDescent="0.3">
      <c r="A75" s="81"/>
      <c r="B75" s="84" t="s">
        <v>96</v>
      </c>
      <c r="C75" s="85" t="s">
        <v>80</v>
      </c>
      <c r="D75" s="59">
        <v>1</v>
      </c>
      <c r="E75" s="94"/>
      <c r="F75" s="94"/>
      <c r="G75" s="94"/>
      <c r="H75" s="94"/>
    </row>
    <row r="76" spans="1:8" s="61" customFormat="1" x14ac:dyDescent="0.3">
      <c r="A76" s="81"/>
      <c r="B76" s="84" t="s">
        <v>97</v>
      </c>
      <c r="C76" s="85" t="s">
        <v>80</v>
      </c>
      <c r="D76" s="59">
        <v>5</v>
      </c>
      <c r="E76" s="94"/>
      <c r="F76" s="94"/>
      <c r="G76" s="94"/>
      <c r="H76" s="94"/>
    </row>
    <row r="77" spans="1:8" s="61" customFormat="1" x14ac:dyDescent="0.3">
      <c r="A77" s="81"/>
      <c r="B77" s="86" t="str">
        <f>"Total poste "&amp;A64</f>
        <v>Total poste 2.7</v>
      </c>
      <c r="C77" s="85"/>
      <c r="D77" s="59"/>
      <c r="E77" s="94"/>
      <c r="F77" s="94"/>
      <c r="G77" s="94"/>
      <c r="H77" s="95"/>
    </row>
    <row r="78" spans="1:8" s="61" customFormat="1" x14ac:dyDescent="0.3">
      <c r="A78" s="81"/>
      <c r="B78" s="84"/>
      <c r="C78" s="85"/>
      <c r="D78" s="59"/>
      <c r="E78" s="94"/>
      <c r="F78" s="94"/>
      <c r="G78" s="94"/>
      <c r="H78" s="94"/>
    </row>
    <row r="79" spans="1:8" s="61" customFormat="1" x14ac:dyDescent="0.3">
      <c r="A79" s="81"/>
      <c r="B79" s="84"/>
      <c r="C79" s="85"/>
      <c r="D79" s="59"/>
      <c r="E79" s="94"/>
      <c r="F79" s="94"/>
      <c r="G79" s="94"/>
      <c r="H79" s="94"/>
    </row>
    <row r="80" spans="1:8" s="61" customFormat="1" x14ac:dyDescent="0.3">
      <c r="A80" s="81" t="s">
        <v>98</v>
      </c>
      <c r="B80" s="82" t="s">
        <v>99</v>
      </c>
      <c r="C80" s="26"/>
      <c r="D80" s="59"/>
      <c r="E80" s="94"/>
      <c r="F80" s="94"/>
      <c r="G80" s="94"/>
      <c r="H80" s="94"/>
    </row>
    <row r="81" spans="1:9" s="61" customFormat="1" x14ac:dyDescent="0.3">
      <c r="A81" s="81"/>
      <c r="B81" s="84" t="s">
        <v>100</v>
      </c>
      <c r="C81" s="85" t="s">
        <v>15</v>
      </c>
      <c r="D81" s="59">
        <v>1</v>
      </c>
      <c r="E81" s="94"/>
      <c r="F81" s="94"/>
      <c r="G81" s="94"/>
      <c r="H81" s="94"/>
      <c r="I81" s="62"/>
    </row>
    <row r="82" spans="1:9" s="61" customFormat="1" x14ac:dyDescent="0.3">
      <c r="A82" s="81"/>
      <c r="B82" s="84" t="s">
        <v>101</v>
      </c>
      <c r="C82" s="85" t="s">
        <v>15</v>
      </c>
      <c r="D82" s="59">
        <v>1</v>
      </c>
      <c r="E82" s="94"/>
      <c r="F82" s="94"/>
      <c r="G82" s="94"/>
      <c r="H82" s="94"/>
      <c r="I82" s="62"/>
    </row>
    <row r="83" spans="1:9" s="61" customFormat="1" x14ac:dyDescent="0.3">
      <c r="A83" s="81"/>
      <c r="B83" s="84" t="s">
        <v>102</v>
      </c>
      <c r="C83" s="85" t="s">
        <v>15</v>
      </c>
      <c r="D83" s="59">
        <v>1</v>
      </c>
      <c r="E83" s="94"/>
      <c r="F83" s="94"/>
      <c r="G83" s="94"/>
      <c r="H83" s="94"/>
      <c r="I83" s="62"/>
    </row>
    <row r="84" spans="1:9" s="61" customFormat="1" x14ac:dyDescent="0.3">
      <c r="A84" s="81"/>
      <c r="B84" s="84" t="s">
        <v>176</v>
      </c>
      <c r="C84" s="85" t="s">
        <v>15</v>
      </c>
      <c r="D84" s="59">
        <v>1</v>
      </c>
      <c r="E84" s="94"/>
      <c r="F84" s="94"/>
      <c r="G84" s="94"/>
      <c r="H84" s="94"/>
    </row>
    <row r="85" spans="1:9" s="61" customFormat="1" x14ac:dyDescent="0.3">
      <c r="A85" s="81"/>
      <c r="B85" s="84" t="s">
        <v>177</v>
      </c>
      <c r="C85" s="85" t="s">
        <v>15</v>
      </c>
      <c r="D85" s="59">
        <v>1</v>
      </c>
      <c r="E85" s="94"/>
      <c r="F85" s="94"/>
      <c r="G85" s="94"/>
      <c r="H85" s="94"/>
    </row>
    <row r="86" spans="1:9" s="61" customFormat="1" x14ac:dyDescent="0.3">
      <c r="A86" s="81"/>
      <c r="B86" s="84" t="s">
        <v>178</v>
      </c>
      <c r="C86" s="85" t="s">
        <v>15</v>
      </c>
      <c r="D86" s="59">
        <v>1</v>
      </c>
      <c r="E86" s="94"/>
      <c r="F86" s="94"/>
      <c r="G86" s="94"/>
      <c r="H86" s="94"/>
    </row>
    <row r="87" spans="1:9" s="61" customFormat="1" x14ac:dyDescent="0.3">
      <c r="A87" s="81"/>
      <c r="B87" s="84" t="s">
        <v>179</v>
      </c>
      <c r="C87" s="85" t="s">
        <v>15</v>
      </c>
      <c r="D87" s="59">
        <v>1</v>
      </c>
      <c r="E87" s="94"/>
      <c r="F87" s="94"/>
      <c r="G87" s="94"/>
      <c r="H87" s="94"/>
    </row>
    <row r="88" spans="1:9" s="61" customFormat="1" x14ac:dyDescent="0.3">
      <c r="A88" s="81"/>
      <c r="B88" s="84" t="s">
        <v>104</v>
      </c>
      <c r="C88" s="85" t="s">
        <v>15</v>
      </c>
      <c r="D88" s="59">
        <v>1</v>
      </c>
      <c r="E88" s="94"/>
      <c r="F88" s="94"/>
      <c r="G88" s="94"/>
      <c r="H88" s="94"/>
    </row>
    <row r="89" spans="1:9" s="61" customFormat="1" x14ac:dyDescent="0.3">
      <c r="A89" s="81"/>
      <c r="B89" s="86" t="str">
        <f>"Total poste "&amp;A80</f>
        <v>Total poste 2.8</v>
      </c>
      <c r="C89" s="85"/>
      <c r="D89" s="59"/>
      <c r="E89" s="94"/>
      <c r="F89" s="94"/>
      <c r="G89" s="94"/>
      <c r="H89" s="95"/>
    </row>
    <row r="90" spans="1:9" s="61" customFormat="1" x14ac:dyDescent="0.3">
      <c r="A90" s="81"/>
      <c r="B90" s="86"/>
      <c r="C90" s="85"/>
      <c r="D90" s="59"/>
      <c r="E90" s="94"/>
      <c r="F90" s="94"/>
      <c r="G90" s="94"/>
      <c r="H90" s="94"/>
    </row>
    <row r="91" spans="1:9" s="61" customFormat="1" x14ac:dyDescent="0.3">
      <c r="A91" s="81"/>
      <c r="B91" s="86"/>
      <c r="C91" s="85"/>
      <c r="D91" s="59"/>
      <c r="E91" s="94"/>
      <c r="F91" s="94"/>
      <c r="G91" s="94"/>
      <c r="H91" s="94"/>
    </row>
    <row r="92" spans="1:9" s="61" customFormat="1" x14ac:dyDescent="0.3">
      <c r="A92" s="81" t="s">
        <v>105</v>
      </c>
      <c r="B92" s="82" t="s">
        <v>106</v>
      </c>
      <c r="C92" s="26"/>
      <c r="D92" s="59"/>
      <c r="E92" s="94"/>
      <c r="F92" s="94"/>
      <c r="G92" s="94"/>
      <c r="H92" s="94"/>
    </row>
    <row r="93" spans="1:9" s="61" customFormat="1" x14ac:dyDescent="0.3">
      <c r="A93" s="81"/>
      <c r="B93" s="84" t="s">
        <v>107</v>
      </c>
      <c r="C93" s="85" t="s">
        <v>15</v>
      </c>
      <c r="D93" s="59">
        <v>1</v>
      </c>
      <c r="E93" s="94"/>
      <c r="F93" s="94"/>
      <c r="G93" s="94"/>
      <c r="H93" s="94"/>
    </row>
    <row r="94" spans="1:9" s="61" customFormat="1" x14ac:dyDescent="0.3">
      <c r="A94" s="81"/>
      <c r="B94" s="84" t="s">
        <v>108</v>
      </c>
      <c r="C94" s="85" t="s">
        <v>15</v>
      </c>
      <c r="D94" s="59">
        <v>1</v>
      </c>
      <c r="E94" s="94"/>
      <c r="F94" s="94"/>
      <c r="G94" s="94"/>
      <c r="H94" s="94"/>
    </row>
    <row r="95" spans="1:9" s="61" customFormat="1" x14ac:dyDescent="0.3">
      <c r="A95" s="81"/>
      <c r="B95" s="84" t="s">
        <v>109</v>
      </c>
      <c r="C95" s="85" t="s">
        <v>15</v>
      </c>
      <c r="D95" s="59">
        <v>1</v>
      </c>
      <c r="E95" s="94"/>
      <c r="F95" s="94"/>
      <c r="G95" s="94"/>
      <c r="H95" s="94"/>
    </row>
    <row r="96" spans="1:9" s="61" customFormat="1" x14ac:dyDescent="0.3">
      <c r="A96" s="81"/>
      <c r="B96" s="84" t="s">
        <v>110</v>
      </c>
      <c r="C96" s="85" t="s">
        <v>15</v>
      </c>
      <c r="D96" s="59">
        <v>1</v>
      </c>
      <c r="E96" s="94"/>
      <c r="F96" s="94"/>
      <c r="G96" s="94"/>
      <c r="H96" s="94"/>
    </row>
    <row r="97" spans="1:8" s="61" customFormat="1" x14ac:dyDescent="0.3">
      <c r="A97" s="81"/>
      <c r="B97" s="84" t="s">
        <v>111</v>
      </c>
      <c r="C97" s="85" t="s">
        <v>80</v>
      </c>
      <c r="D97" s="59">
        <v>28</v>
      </c>
      <c r="E97" s="94"/>
      <c r="F97" s="94"/>
      <c r="G97" s="94"/>
      <c r="H97" s="94"/>
    </row>
    <row r="98" spans="1:8" s="61" customFormat="1" x14ac:dyDescent="0.3">
      <c r="A98" s="81"/>
      <c r="B98" s="84" t="s">
        <v>112</v>
      </c>
      <c r="C98" s="85" t="s">
        <v>15</v>
      </c>
      <c r="D98" s="59">
        <v>1</v>
      </c>
      <c r="E98" s="94"/>
      <c r="F98" s="94"/>
      <c r="G98" s="94"/>
      <c r="H98" s="94"/>
    </row>
    <row r="99" spans="1:8" s="61" customFormat="1" x14ac:dyDescent="0.3">
      <c r="A99" s="81"/>
      <c r="B99" s="84" t="s">
        <v>113</v>
      </c>
      <c r="C99" s="85" t="s">
        <v>15</v>
      </c>
      <c r="D99" s="59">
        <v>1</v>
      </c>
      <c r="E99" s="94"/>
      <c r="F99" s="94"/>
      <c r="G99" s="94"/>
      <c r="H99" s="94"/>
    </row>
    <row r="100" spans="1:8" s="61" customFormat="1" x14ac:dyDescent="0.3">
      <c r="A100" s="81"/>
      <c r="B100" s="84" t="s">
        <v>114</v>
      </c>
      <c r="C100" s="85" t="s">
        <v>15</v>
      </c>
      <c r="D100" s="59">
        <v>1</v>
      </c>
      <c r="E100" s="94"/>
      <c r="F100" s="94"/>
      <c r="G100" s="94"/>
      <c r="H100" s="94"/>
    </row>
    <row r="101" spans="1:8" s="61" customFormat="1" x14ac:dyDescent="0.3">
      <c r="A101" s="81"/>
      <c r="B101" s="84" t="s">
        <v>115</v>
      </c>
      <c r="C101" s="85" t="s">
        <v>15</v>
      </c>
      <c r="D101" s="59">
        <v>1</v>
      </c>
      <c r="E101" s="94"/>
      <c r="F101" s="94"/>
      <c r="G101" s="94"/>
      <c r="H101" s="94"/>
    </row>
    <row r="102" spans="1:8" s="61" customFormat="1" x14ac:dyDescent="0.3">
      <c r="A102" s="81"/>
      <c r="B102" s="84" t="s">
        <v>103</v>
      </c>
      <c r="C102" s="85" t="s">
        <v>15</v>
      </c>
      <c r="D102" s="59">
        <v>1</v>
      </c>
      <c r="E102" s="94"/>
      <c r="F102" s="94"/>
      <c r="G102" s="94"/>
      <c r="H102" s="94"/>
    </row>
    <row r="103" spans="1:8" s="61" customFormat="1" x14ac:dyDescent="0.3">
      <c r="A103" s="81"/>
      <c r="B103" s="84" t="s">
        <v>116</v>
      </c>
      <c r="C103" s="85" t="s">
        <v>15</v>
      </c>
      <c r="D103" s="59">
        <v>1</v>
      </c>
      <c r="E103" s="94"/>
      <c r="F103" s="94"/>
      <c r="G103" s="94"/>
      <c r="H103" s="94"/>
    </row>
    <row r="104" spans="1:8" s="61" customFormat="1" x14ac:dyDescent="0.3">
      <c r="A104" s="81"/>
      <c r="B104" s="84" t="s">
        <v>117</v>
      </c>
      <c r="C104" s="85" t="s">
        <v>80</v>
      </c>
      <c r="D104" s="59">
        <v>3</v>
      </c>
      <c r="E104" s="94"/>
      <c r="F104" s="94"/>
      <c r="G104" s="94"/>
      <c r="H104" s="94"/>
    </row>
    <row r="105" spans="1:8" s="61" customFormat="1" x14ac:dyDescent="0.3">
      <c r="A105" s="81"/>
      <c r="B105" s="86" t="str">
        <f>"Total poste "&amp;A92</f>
        <v>Total poste 2.9</v>
      </c>
      <c r="C105" s="85"/>
      <c r="D105" s="59"/>
      <c r="E105" s="94"/>
      <c r="F105" s="94"/>
      <c r="G105" s="94"/>
      <c r="H105" s="95"/>
    </row>
    <row r="106" spans="1:8" s="61" customFormat="1" x14ac:dyDescent="0.3">
      <c r="A106" s="81"/>
      <c r="B106" s="82"/>
      <c r="C106" s="26"/>
      <c r="D106" s="59"/>
      <c r="E106" s="94"/>
      <c r="F106" s="94"/>
      <c r="G106" s="94"/>
      <c r="H106" s="94"/>
    </row>
    <row r="107" spans="1:8" s="61" customFormat="1" x14ac:dyDescent="0.3">
      <c r="A107" s="81"/>
      <c r="B107" s="82"/>
      <c r="C107" s="26"/>
      <c r="D107" s="59"/>
      <c r="E107" s="94"/>
      <c r="F107" s="94"/>
      <c r="G107" s="94"/>
      <c r="H107" s="94"/>
    </row>
    <row r="108" spans="1:8" s="61" customFormat="1" x14ac:dyDescent="0.3">
      <c r="A108" s="81"/>
      <c r="B108" s="82"/>
      <c r="C108" s="26"/>
      <c r="D108" s="59"/>
      <c r="E108" s="94"/>
      <c r="F108" s="94"/>
      <c r="G108" s="94"/>
      <c r="H108" s="94"/>
    </row>
    <row r="109" spans="1:8" s="61" customFormat="1" x14ac:dyDescent="0.3">
      <c r="A109" s="81"/>
      <c r="B109" s="82"/>
      <c r="C109" s="26"/>
      <c r="D109" s="59"/>
      <c r="E109" s="94"/>
      <c r="F109" s="94"/>
      <c r="G109" s="94"/>
      <c r="H109" s="94"/>
    </row>
    <row r="110" spans="1:8" s="61" customFormat="1" x14ac:dyDescent="0.3">
      <c r="A110" s="81"/>
      <c r="B110" s="82"/>
      <c r="C110" s="26"/>
      <c r="D110" s="59"/>
      <c r="E110" s="94"/>
      <c r="F110" s="94"/>
      <c r="G110" s="94"/>
      <c r="H110" s="94"/>
    </row>
    <row r="111" spans="1:8" s="61" customFormat="1" x14ac:dyDescent="0.3">
      <c r="A111" s="81"/>
      <c r="B111" s="82"/>
      <c r="C111" s="26"/>
      <c r="D111" s="59"/>
      <c r="E111" s="94"/>
      <c r="F111" s="94"/>
      <c r="G111" s="94"/>
      <c r="H111" s="94"/>
    </row>
    <row r="112" spans="1:8" s="61" customFormat="1" x14ac:dyDescent="0.3">
      <c r="A112" s="81"/>
      <c r="B112" s="82"/>
      <c r="C112" s="26"/>
      <c r="D112" s="59"/>
      <c r="E112" s="94"/>
      <c r="F112" s="94"/>
      <c r="G112" s="94"/>
      <c r="H112" s="94"/>
    </row>
    <row r="113" spans="1:8" s="61" customFormat="1" x14ac:dyDescent="0.3">
      <c r="A113" s="87"/>
      <c r="B113" s="92"/>
      <c r="C113" s="30"/>
      <c r="D113" s="63"/>
      <c r="E113" s="97"/>
      <c r="F113" s="97"/>
      <c r="G113" s="94"/>
      <c r="H113" s="97"/>
    </row>
    <row r="114" spans="1:8" s="61" customFormat="1" x14ac:dyDescent="0.3">
      <c r="A114" s="81"/>
      <c r="B114" s="82"/>
      <c r="C114" s="26"/>
      <c r="D114" s="59"/>
      <c r="E114" s="94"/>
      <c r="F114" s="94"/>
      <c r="G114" s="94"/>
      <c r="H114" s="94"/>
    </row>
    <row r="115" spans="1:8" s="61" customFormat="1" x14ac:dyDescent="0.3">
      <c r="A115" s="81">
        <v>3</v>
      </c>
      <c r="B115" s="82" t="s">
        <v>118</v>
      </c>
      <c r="C115" s="26"/>
      <c r="D115" s="59"/>
      <c r="E115" s="94"/>
      <c r="F115" s="94"/>
      <c r="G115" s="94"/>
      <c r="H115" s="94"/>
    </row>
    <row r="116" spans="1:8" s="61" customFormat="1" x14ac:dyDescent="0.3">
      <c r="A116" s="81"/>
      <c r="B116" s="82"/>
      <c r="C116" s="26"/>
      <c r="D116" s="59"/>
      <c r="E116" s="94"/>
      <c r="F116" s="94"/>
      <c r="G116" s="94"/>
      <c r="H116" s="94"/>
    </row>
    <row r="117" spans="1:8" s="61" customFormat="1" x14ac:dyDescent="0.3">
      <c r="A117" s="81" t="s">
        <v>119</v>
      </c>
      <c r="B117" s="82" t="s">
        <v>120</v>
      </c>
      <c r="C117" s="26"/>
      <c r="D117" s="59"/>
      <c r="E117" s="94"/>
      <c r="F117" s="98"/>
      <c r="G117" s="94"/>
      <c r="H117" s="94"/>
    </row>
    <row r="118" spans="1:8" s="61" customFormat="1" ht="24" x14ac:dyDescent="0.3">
      <c r="A118" s="81"/>
      <c r="B118" s="84" t="s">
        <v>121</v>
      </c>
      <c r="C118" s="85" t="s">
        <v>15</v>
      </c>
      <c r="D118" s="59">
        <v>1</v>
      </c>
      <c r="E118" s="94"/>
      <c r="F118" s="98"/>
      <c r="G118" s="94"/>
      <c r="H118" s="94"/>
    </row>
    <row r="119" spans="1:8" s="61" customFormat="1" x14ac:dyDescent="0.3">
      <c r="A119" s="81"/>
      <c r="B119" s="84" t="s">
        <v>180</v>
      </c>
      <c r="C119" s="85" t="s">
        <v>122</v>
      </c>
      <c r="D119" s="59">
        <v>37</v>
      </c>
      <c r="E119" s="94"/>
      <c r="F119" s="98"/>
      <c r="G119" s="94"/>
      <c r="H119" s="94"/>
    </row>
    <row r="120" spans="1:8" s="61" customFormat="1" x14ac:dyDescent="0.3">
      <c r="A120" s="81"/>
      <c r="B120" s="84" t="s">
        <v>123</v>
      </c>
      <c r="C120" s="85" t="s">
        <v>122</v>
      </c>
      <c r="D120" s="59">
        <v>2</v>
      </c>
      <c r="E120" s="94"/>
      <c r="F120" s="98"/>
      <c r="G120" s="94"/>
      <c r="H120" s="94"/>
    </row>
    <row r="121" spans="1:8" s="61" customFormat="1" x14ac:dyDescent="0.3">
      <c r="A121" s="81"/>
      <c r="B121" s="84" t="s">
        <v>124</v>
      </c>
      <c r="C121" s="85" t="s">
        <v>122</v>
      </c>
      <c r="D121" s="59">
        <v>22</v>
      </c>
      <c r="E121" s="94"/>
      <c r="F121" s="98"/>
      <c r="G121" s="94"/>
      <c r="H121" s="94"/>
    </row>
    <row r="122" spans="1:8" s="61" customFormat="1" x14ac:dyDescent="0.3">
      <c r="A122" s="81"/>
      <c r="B122" s="84" t="s">
        <v>181</v>
      </c>
      <c r="C122" s="85" t="s">
        <v>80</v>
      </c>
      <c r="D122" s="59">
        <v>14</v>
      </c>
      <c r="E122" s="94"/>
      <c r="F122" s="98"/>
      <c r="G122" s="94"/>
      <c r="H122" s="94"/>
    </row>
    <row r="123" spans="1:8" s="61" customFormat="1" x14ac:dyDescent="0.3">
      <c r="A123" s="81"/>
      <c r="B123" s="84" t="s">
        <v>182</v>
      </c>
      <c r="C123" s="85" t="s">
        <v>80</v>
      </c>
      <c r="D123" s="59">
        <v>20</v>
      </c>
      <c r="E123" s="94"/>
      <c r="F123" s="98"/>
      <c r="G123" s="94"/>
      <c r="H123" s="94"/>
    </row>
    <row r="124" spans="1:8" s="61" customFormat="1" x14ac:dyDescent="0.3">
      <c r="A124" s="81"/>
      <c r="B124" s="84" t="s">
        <v>125</v>
      </c>
      <c r="C124" s="85" t="s">
        <v>15</v>
      </c>
      <c r="D124" s="59">
        <v>2</v>
      </c>
      <c r="E124" s="94"/>
      <c r="F124" s="98"/>
      <c r="G124" s="94"/>
      <c r="H124" s="94"/>
    </row>
    <row r="125" spans="1:8" s="61" customFormat="1" x14ac:dyDescent="0.3">
      <c r="A125" s="81"/>
      <c r="B125" s="84" t="s">
        <v>183</v>
      </c>
      <c r="C125" s="85" t="s">
        <v>15</v>
      </c>
      <c r="D125" s="59">
        <v>1</v>
      </c>
      <c r="E125" s="94"/>
      <c r="F125" s="98"/>
      <c r="G125" s="94"/>
      <c r="H125" s="94"/>
    </row>
    <row r="126" spans="1:8" s="61" customFormat="1" x14ac:dyDescent="0.3">
      <c r="A126" s="81"/>
      <c r="B126" s="84" t="s">
        <v>126</v>
      </c>
      <c r="C126" s="85" t="s">
        <v>15</v>
      </c>
      <c r="D126" s="59">
        <v>1</v>
      </c>
      <c r="E126" s="94"/>
      <c r="F126" s="98"/>
      <c r="G126" s="94"/>
      <c r="H126" s="94"/>
    </row>
    <row r="127" spans="1:8" s="61" customFormat="1" x14ac:dyDescent="0.3">
      <c r="A127" s="81"/>
      <c r="B127" s="84" t="s">
        <v>127</v>
      </c>
      <c r="C127" s="85" t="s">
        <v>15</v>
      </c>
      <c r="D127" s="59">
        <v>1</v>
      </c>
      <c r="E127" s="94"/>
      <c r="F127" s="98"/>
      <c r="G127" s="94"/>
      <c r="H127" s="94"/>
    </row>
    <row r="128" spans="1:8" s="61" customFormat="1" x14ac:dyDescent="0.3">
      <c r="A128" s="81"/>
      <c r="B128" s="86" t="str">
        <f>"Total poste "&amp;A117</f>
        <v>Total poste 3.1</v>
      </c>
      <c r="C128" s="85"/>
      <c r="D128" s="59"/>
      <c r="E128" s="94"/>
      <c r="F128" s="98"/>
      <c r="G128" s="94"/>
      <c r="H128" s="95"/>
    </row>
    <row r="129" spans="1:8" s="65" customFormat="1" x14ac:dyDescent="0.3">
      <c r="A129" s="81"/>
      <c r="B129" s="86"/>
      <c r="C129" s="85"/>
      <c r="D129" s="59"/>
      <c r="E129" s="99"/>
      <c r="F129" s="99"/>
      <c r="G129" s="94"/>
      <c r="H129" s="99"/>
    </row>
    <row r="130" spans="1:8" s="65" customFormat="1" x14ac:dyDescent="0.3">
      <c r="A130" s="81" t="s">
        <v>128</v>
      </c>
      <c r="B130" s="82" t="s">
        <v>129</v>
      </c>
      <c r="C130" s="26"/>
      <c r="D130" s="59"/>
      <c r="E130" s="99"/>
      <c r="F130" s="99"/>
      <c r="G130" s="94"/>
      <c r="H130" s="99"/>
    </row>
    <row r="131" spans="1:8" s="65" customFormat="1" x14ac:dyDescent="0.3">
      <c r="A131" s="81"/>
      <c r="B131" s="84" t="s">
        <v>130</v>
      </c>
      <c r="C131" s="85" t="s">
        <v>15</v>
      </c>
      <c r="D131" s="59">
        <v>1</v>
      </c>
      <c r="E131" s="99"/>
      <c r="F131" s="99"/>
      <c r="G131" s="94"/>
      <c r="H131" s="99"/>
    </row>
    <row r="132" spans="1:8" s="65" customFormat="1" x14ac:dyDescent="0.3">
      <c r="A132" s="81"/>
      <c r="B132" s="84" t="s">
        <v>184</v>
      </c>
      <c r="C132" s="85" t="s">
        <v>15</v>
      </c>
      <c r="D132" s="59">
        <v>1</v>
      </c>
      <c r="E132" s="99"/>
      <c r="F132" s="99"/>
      <c r="G132" s="94"/>
      <c r="H132" s="99"/>
    </row>
    <row r="133" spans="1:8" s="65" customFormat="1" x14ac:dyDescent="0.3">
      <c r="A133" s="81"/>
      <c r="B133" s="84" t="s">
        <v>131</v>
      </c>
      <c r="C133" s="85" t="s">
        <v>15</v>
      </c>
      <c r="D133" s="59">
        <v>1</v>
      </c>
      <c r="E133" s="99"/>
      <c r="F133" s="99"/>
      <c r="G133" s="94"/>
      <c r="H133" s="99"/>
    </row>
    <row r="134" spans="1:8" s="65" customFormat="1" x14ac:dyDescent="0.3">
      <c r="A134" s="81"/>
      <c r="B134" s="84" t="s">
        <v>132</v>
      </c>
      <c r="C134" s="85" t="s">
        <v>15</v>
      </c>
      <c r="D134" s="59">
        <v>1</v>
      </c>
      <c r="E134" s="99"/>
      <c r="F134" s="99"/>
      <c r="G134" s="94"/>
      <c r="H134" s="99"/>
    </row>
    <row r="135" spans="1:8" s="65" customFormat="1" x14ac:dyDescent="0.3">
      <c r="A135" s="81"/>
      <c r="B135" s="84" t="s">
        <v>133</v>
      </c>
      <c r="C135" s="85" t="s">
        <v>15</v>
      </c>
      <c r="D135" s="59">
        <v>1</v>
      </c>
      <c r="E135" s="99"/>
      <c r="F135" s="99"/>
      <c r="G135" s="94"/>
      <c r="H135" s="99"/>
    </row>
    <row r="136" spans="1:8" s="65" customFormat="1" x14ac:dyDescent="0.3">
      <c r="A136" s="81"/>
      <c r="B136" s="84" t="s">
        <v>134</v>
      </c>
      <c r="C136" s="85" t="s">
        <v>15</v>
      </c>
      <c r="D136" s="59">
        <v>1</v>
      </c>
      <c r="E136" s="99"/>
      <c r="F136" s="99"/>
      <c r="G136" s="94"/>
      <c r="H136" s="99"/>
    </row>
    <row r="137" spans="1:8" s="65" customFormat="1" x14ac:dyDescent="0.3">
      <c r="A137" s="81"/>
      <c r="B137" s="84" t="s">
        <v>135</v>
      </c>
      <c r="C137" s="85" t="s">
        <v>15</v>
      </c>
      <c r="D137" s="59">
        <v>1</v>
      </c>
      <c r="E137" s="99"/>
      <c r="F137" s="99"/>
      <c r="G137" s="94"/>
      <c r="H137" s="99"/>
    </row>
    <row r="138" spans="1:8" s="65" customFormat="1" x14ac:dyDescent="0.3">
      <c r="A138" s="81"/>
      <c r="B138" s="84" t="s">
        <v>136</v>
      </c>
      <c r="C138" s="85" t="s">
        <v>15</v>
      </c>
      <c r="D138" s="59">
        <v>1</v>
      </c>
      <c r="E138" s="99"/>
      <c r="F138" s="99"/>
      <c r="G138" s="94"/>
      <c r="H138" s="99"/>
    </row>
    <row r="139" spans="1:8" s="65" customFormat="1" x14ac:dyDescent="0.3">
      <c r="A139" s="81"/>
      <c r="B139" s="84" t="s">
        <v>137</v>
      </c>
      <c r="C139" s="85" t="s">
        <v>15</v>
      </c>
      <c r="D139" s="59">
        <v>1</v>
      </c>
      <c r="E139" s="99"/>
      <c r="F139" s="99"/>
      <c r="G139" s="94"/>
      <c r="H139" s="99"/>
    </row>
    <row r="140" spans="1:8" s="61" customFormat="1" x14ac:dyDescent="0.3">
      <c r="A140" s="81"/>
      <c r="B140" s="84" t="s">
        <v>138</v>
      </c>
      <c r="C140" s="85" t="s">
        <v>13</v>
      </c>
      <c r="D140" s="66">
        <v>1</v>
      </c>
      <c r="E140" s="94"/>
      <c r="F140" s="100"/>
      <c r="G140" s="94"/>
      <c r="H140" s="94"/>
    </row>
    <row r="141" spans="1:8" s="61" customFormat="1" x14ac:dyDescent="0.3">
      <c r="A141" s="81"/>
      <c r="B141" s="84" t="s">
        <v>185</v>
      </c>
      <c r="C141" s="85" t="s">
        <v>80</v>
      </c>
      <c r="D141" s="66">
        <v>36</v>
      </c>
      <c r="E141" s="94"/>
      <c r="F141" s="100"/>
      <c r="G141" s="94"/>
      <c r="H141" s="94"/>
    </row>
    <row r="142" spans="1:8" s="61" customFormat="1" x14ac:dyDescent="0.3">
      <c r="A142" s="81"/>
      <c r="B142" s="84" t="s">
        <v>139</v>
      </c>
      <c r="C142" s="85" t="s">
        <v>80</v>
      </c>
      <c r="D142" s="66">
        <v>1</v>
      </c>
      <c r="E142" s="94"/>
      <c r="F142" s="100"/>
      <c r="G142" s="94"/>
      <c r="H142" s="94"/>
    </row>
    <row r="143" spans="1:8" s="61" customFormat="1" x14ac:dyDescent="0.3">
      <c r="A143" s="81"/>
      <c r="B143" s="86" t="str">
        <f>"Total poste "&amp;A130</f>
        <v>Total poste 3.2</v>
      </c>
      <c r="C143" s="85"/>
      <c r="D143" s="59"/>
      <c r="E143" s="94"/>
      <c r="F143" s="94"/>
      <c r="G143" s="94"/>
      <c r="H143" s="95"/>
    </row>
    <row r="144" spans="1:8" s="61" customFormat="1" x14ac:dyDescent="0.3">
      <c r="A144" s="81"/>
      <c r="B144" s="86"/>
      <c r="C144" s="85"/>
      <c r="D144" s="59"/>
      <c r="E144" s="94"/>
      <c r="F144" s="94"/>
      <c r="G144" s="94"/>
      <c r="H144" s="94"/>
    </row>
    <row r="145" spans="1:8" s="61" customFormat="1" x14ac:dyDescent="0.3">
      <c r="A145" s="81"/>
      <c r="B145" s="86"/>
      <c r="C145" s="85"/>
      <c r="D145" s="59"/>
      <c r="E145" s="94"/>
      <c r="F145" s="94"/>
      <c r="G145" s="94"/>
      <c r="H145" s="94"/>
    </row>
    <row r="146" spans="1:8" s="65" customFormat="1" x14ac:dyDescent="0.3">
      <c r="A146" s="81" t="s">
        <v>140</v>
      </c>
      <c r="B146" s="82" t="s">
        <v>141</v>
      </c>
      <c r="C146" s="26"/>
      <c r="D146" s="64"/>
      <c r="E146" s="99"/>
      <c r="F146" s="99"/>
      <c r="G146" s="94"/>
      <c r="H146" s="99"/>
    </row>
    <row r="147" spans="1:8" s="65" customFormat="1" x14ac:dyDescent="0.3">
      <c r="A147" s="81"/>
      <c r="B147" s="84" t="s">
        <v>142</v>
      </c>
      <c r="C147" s="85" t="s">
        <v>80</v>
      </c>
      <c r="D147" s="59">
        <v>18</v>
      </c>
      <c r="E147" s="99"/>
      <c r="F147" s="98"/>
      <c r="G147" s="94"/>
      <c r="H147" s="99"/>
    </row>
    <row r="148" spans="1:8" s="65" customFormat="1" x14ac:dyDescent="0.3">
      <c r="A148" s="81"/>
      <c r="B148" s="84" t="s">
        <v>143</v>
      </c>
      <c r="C148" s="85" t="s">
        <v>80</v>
      </c>
      <c r="D148" s="59">
        <v>30</v>
      </c>
      <c r="E148" s="99"/>
      <c r="F148" s="98"/>
      <c r="G148" s="94"/>
      <c r="H148" s="99"/>
    </row>
    <row r="149" spans="1:8" s="61" customFormat="1" x14ac:dyDescent="0.3">
      <c r="A149" s="81"/>
      <c r="B149" s="84" t="s">
        <v>144</v>
      </c>
      <c r="C149" s="85" t="s">
        <v>80</v>
      </c>
      <c r="D149" s="59">
        <v>10</v>
      </c>
      <c r="E149" s="94"/>
      <c r="F149" s="94"/>
      <c r="G149" s="94"/>
      <c r="H149" s="94"/>
    </row>
    <row r="150" spans="1:8" s="61" customFormat="1" x14ac:dyDescent="0.3">
      <c r="A150" s="81"/>
      <c r="B150" s="86" t="str">
        <f>"Total poste "&amp;A146</f>
        <v>Total poste 3.3</v>
      </c>
      <c r="C150" s="85"/>
      <c r="D150" s="59"/>
      <c r="E150" s="94"/>
      <c r="F150" s="94"/>
      <c r="G150" s="94"/>
      <c r="H150" s="95"/>
    </row>
    <row r="151" spans="1:8" s="61" customFormat="1" x14ac:dyDescent="0.3">
      <c r="A151" s="81"/>
      <c r="B151" s="86"/>
      <c r="C151" s="85"/>
      <c r="D151" s="59"/>
      <c r="E151" s="94"/>
      <c r="F151" s="94"/>
      <c r="G151" s="94"/>
      <c r="H151" s="94"/>
    </row>
    <row r="152" spans="1:8" s="61" customFormat="1" x14ac:dyDescent="0.3">
      <c r="A152" s="81" t="s">
        <v>145</v>
      </c>
      <c r="B152" s="82" t="s">
        <v>146</v>
      </c>
      <c r="C152" s="26"/>
      <c r="D152" s="59"/>
      <c r="E152" s="94"/>
      <c r="F152" s="94"/>
      <c r="G152" s="94"/>
      <c r="H152" s="94"/>
    </row>
    <row r="153" spans="1:8" s="61" customFormat="1" x14ac:dyDescent="0.3">
      <c r="A153" s="81"/>
      <c r="B153" s="84" t="s">
        <v>147</v>
      </c>
      <c r="C153" s="85" t="s">
        <v>15</v>
      </c>
      <c r="D153" s="59">
        <v>1</v>
      </c>
      <c r="E153" s="94"/>
      <c r="F153" s="94"/>
      <c r="G153" s="94"/>
      <c r="H153" s="94"/>
    </row>
    <row r="154" spans="1:8" s="61" customFormat="1" x14ac:dyDescent="0.3">
      <c r="A154" s="81"/>
      <c r="B154" s="84" t="s">
        <v>148</v>
      </c>
      <c r="C154" s="85" t="s">
        <v>15</v>
      </c>
      <c r="D154" s="59">
        <v>1</v>
      </c>
      <c r="E154" s="94"/>
      <c r="F154" s="94"/>
      <c r="G154" s="94"/>
      <c r="H154" s="94"/>
    </row>
    <row r="155" spans="1:8" s="61" customFormat="1" x14ac:dyDescent="0.3">
      <c r="A155" s="81"/>
      <c r="B155" s="84" t="s">
        <v>149</v>
      </c>
      <c r="C155" s="85" t="s">
        <v>15</v>
      </c>
      <c r="D155" s="59">
        <v>1</v>
      </c>
      <c r="E155" s="94"/>
      <c r="F155" s="94"/>
      <c r="G155" s="94"/>
      <c r="H155" s="94"/>
    </row>
    <row r="156" spans="1:8" s="61" customFormat="1" x14ac:dyDescent="0.3">
      <c r="A156" s="81"/>
      <c r="B156" s="84" t="s">
        <v>150</v>
      </c>
      <c r="C156" s="85" t="s">
        <v>80</v>
      </c>
      <c r="D156" s="59">
        <v>1</v>
      </c>
      <c r="E156" s="94"/>
      <c r="F156" s="94"/>
      <c r="G156" s="94"/>
      <c r="H156" s="94"/>
    </row>
    <row r="157" spans="1:8" s="61" customFormat="1" x14ac:dyDescent="0.3">
      <c r="A157" s="81"/>
      <c r="B157" s="84"/>
      <c r="C157" s="85"/>
      <c r="D157" s="59"/>
      <c r="E157" s="94"/>
      <c r="F157" s="94"/>
      <c r="G157" s="94"/>
      <c r="H157" s="94"/>
    </row>
    <row r="158" spans="1:8" s="61" customFormat="1" x14ac:dyDescent="0.3">
      <c r="A158" s="81"/>
      <c r="B158" s="86" t="str">
        <f>"Total poste "&amp;A152</f>
        <v>Total poste 3.4</v>
      </c>
      <c r="C158" s="85"/>
      <c r="D158" s="59"/>
      <c r="E158" s="94"/>
      <c r="F158" s="94"/>
      <c r="G158" s="94"/>
      <c r="H158" s="95"/>
    </row>
    <row r="159" spans="1:8" s="61" customFormat="1" x14ac:dyDescent="0.3">
      <c r="A159" s="81" t="s">
        <v>151</v>
      </c>
      <c r="B159" s="82" t="s">
        <v>152</v>
      </c>
      <c r="C159" s="26"/>
      <c r="D159" s="59"/>
      <c r="E159" s="94"/>
      <c r="F159" s="94"/>
      <c r="G159" s="94"/>
      <c r="H159" s="94"/>
    </row>
    <row r="160" spans="1:8" s="61" customFormat="1" x14ac:dyDescent="0.3">
      <c r="A160" s="81"/>
      <c r="B160" s="84" t="s">
        <v>153</v>
      </c>
      <c r="C160" s="26" t="s">
        <v>80</v>
      </c>
      <c r="D160" s="59">
        <v>5</v>
      </c>
      <c r="E160" s="94"/>
      <c r="F160" s="94"/>
      <c r="G160" s="94"/>
      <c r="H160" s="94"/>
    </row>
    <row r="161" spans="1:8" s="61" customFormat="1" x14ac:dyDescent="0.3">
      <c r="A161" s="81"/>
      <c r="B161" s="84" t="s">
        <v>154</v>
      </c>
      <c r="C161" s="26" t="s">
        <v>80</v>
      </c>
      <c r="D161" s="59">
        <v>3</v>
      </c>
      <c r="E161" s="94"/>
      <c r="F161" s="94"/>
      <c r="G161" s="94"/>
      <c r="H161" s="94"/>
    </row>
    <row r="162" spans="1:8" s="61" customFormat="1" x14ac:dyDescent="0.3">
      <c r="A162" s="81"/>
      <c r="B162" s="84" t="s">
        <v>155</v>
      </c>
      <c r="C162" s="85" t="s">
        <v>80</v>
      </c>
      <c r="D162" s="59">
        <v>16</v>
      </c>
      <c r="E162" s="94"/>
      <c r="F162" s="94"/>
      <c r="G162" s="94"/>
      <c r="H162" s="94"/>
    </row>
    <row r="163" spans="1:8" s="65" customFormat="1" x14ac:dyDescent="0.3">
      <c r="A163" s="81"/>
      <c r="B163" s="84" t="s">
        <v>156</v>
      </c>
      <c r="C163" s="85" t="s">
        <v>157</v>
      </c>
      <c r="D163" s="64">
        <v>1</v>
      </c>
      <c r="E163" s="99"/>
      <c r="F163" s="94"/>
      <c r="G163" s="94"/>
      <c r="H163" s="99"/>
    </row>
    <row r="164" spans="1:8" s="65" customFormat="1" x14ac:dyDescent="0.3">
      <c r="A164" s="81"/>
      <c r="B164" s="84" t="s">
        <v>158</v>
      </c>
      <c r="C164" s="85" t="s">
        <v>15</v>
      </c>
      <c r="D164" s="59">
        <v>1</v>
      </c>
      <c r="E164" s="99"/>
      <c r="F164" s="94"/>
      <c r="G164" s="94"/>
      <c r="H164" s="99"/>
    </row>
    <row r="165" spans="1:8" s="65" customFormat="1" x14ac:dyDescent="0.3">
      <c r="A165" s="81"/>
      <c r="B165" s="84" t="s">
        <v>159</v>
      </c>
      <c r="C165" s="85" t="s">
        <v>15</v>
      </c>
      <c r="D165" s="59">
        <v>1</v>
      </c>
      <c r="E165" s="99"/>
      <c r="F165" s="94"/>
      <c r="G165" s="94"/>
      <c r="H165" s="99"/>
    </row>
    <row r="166" spans="1:8" s="65" customFormat="1" x14ac:dyDescent="0.3">
      <c r="A166" s="81"/>
      <c r="B166" s="84" t="s">
        <v>160</v>
      </c>
      <c r="C166" s="85" t="s">
        <v>15</v>
      </c>
      <c r="D166" s="59">
        <v>1</v>
      </c>
      <c r="E166" s="99"/>
      <c r="F166" s="94"/>
      <c r="G166" s="94"/>
      <c r="H166" s="99"/>
    </row>
    <row r="167" spans="1:8" s="65" customFormat="1" x14ac:dyDescent="0.3">
      <c r="A167" s="87"/>
      <c r="B167" s="88" t="str">
        <f>"Total poste "&amp;A159</f>
        <v>Total poste 3.5</v>
      </c>
      <c r="C167" s="31"/>
      <c r="D167" s="63"/>
      <c r="E167" s="101"/>
      <c r="F167" s="101"/>
      <c r="G167" s="94"/>
      <c r="H167" s="95"/>
    </row>
    <row r="168" spans="1:8" s="61" customFormat="1" x14ac:dyDescent="0.3">
      <c r="A168" s="67"/>
      <c r="B168" s="68"/>
      <c r="C168" s="69"/>
      <c r="D168" s="70"/>
      <c r="E168" s="94"/>
      <c r="F168" s="102"/>
      <c r="G168" s="94"/>
      <c r="H168" s="94"/>
    </row>
    <row r="169" spans="1:8" s="61" customFormat="1" x14ac:dyDescent="0.3">
      <c r="A169" s="67"/>
      <c r="B169" s="71" t="s">
        <v>161</v>
      </c>
      <c r="C169" s="72"/>
      <c r="D169" s="73"/>
      <c r="E169" s="94"/>
      <c r="F169" s="102"/>
      <c r="G169" s="94"/>
      <c r="H169" s="94"/>
    </row>
    <row r="170" spans="1:8" s="61" customFormat="1" x14ac:dyDescent="0.3">
      <c r="A170" s="67"/>
      <c r="B170" s="71"/>
      <c r="C170" s="72"/>
      <c r="D170" s="73"/>
      <c r="E170" s="94"/>
      <c r="F170" s="102"/>
      <c r="G170" s="94"/>
      <c r="H170" s="94"/>
    </row>
    <row r="171" spans="1:8" s="61" customFormat="1" x14ac:dyDescent="0.3">
      <c r="A171" s="67">
        <f>A7</f>
        <v>2</v>
      </c>
      <c r="B171" s="68" t="str">
        <f>B7</f>
        <v xml:space="preserve">TRAVAUX CFO </v>
      </c>
      <c r="C171" s="69"/>
      <c r="D171" s="70"/>
      <c r="E171" s="94"/>
      <c r="F171" s="102"/>
      <c r="G171" s="94"/>
      <c r="H171" s="94"/>
    </row>
    <row r="172" spans="1:8" s="61" customFormat="1" x14ac:dyDescent="0.3">
      <c r="A172" s="67"/>
      <c r="B172" s="68"/>
      <c r="C172" s="69"/>
      <c r="D172" s="70"/>
      <c r="E172" s="94"/>
      <c r="F172" s="102"/>
      <c r="G172" s="94"/>
      <c r="H172" s="94"/>
    </row>
    <row r="173" spans="1:8" s="61" customFormat="1" x14ac:dyDescent="0.3">
      <c r="A173" s="67" t="str">
        <f>A9</f>
        <v>2.1</v>
      </c>
      <c r="B173" s="74" t="str">
        <f>B9</f>
        <v>Installation de chantier</v>
      </c>
      <c r="C173" s="75"/>
      <c r="D173" s="75"/>
      <c r="E173" s="94"/>
      <c r="F173" s="94"/>
      <c r="G173" s="94"/>
      <c r="H173" s="104"/>
    </row>
    <row r="174" spans="1:8" s="61" customFormat="1" x14ac:dyDescent="0.3">
      <c r="A174" s="67" t="str">
        <f>A15</f>
        <v>2.2</v>
      </c>
      <c r="B174" s="76" t="str">
        <f>B15</f>
        <v>Origine de l'installation</v>
      </c>
      <c r="C174" s="75"/>
      <c r="D174" s="75"/>
      <c r="E174" s="94"/>
      <c r="F174" s="94"/>
      <c r="G174" s="94"/>
      <c r="H174" s="104"/>
    </row>
    <row r="175" spans="1:8" s="61" customFormat="1" x14ac:dyDescent="0.3">
      <c r="A175" s="67" t="str">
        <f>A20</f>
        <v>2.3</v>
      </c>
      <c r="B175" s="76" t="str">
        <f>B20</f>
        <v>Liaison a la terre</v>
      </c>
      <c r="C175" s="75"/>
      <c r="D175" s="75"/>
      <c r="E175" s="94"/>
      <c r="F175" s="94"/>
      <c r="G175" s="94"/>
      <c r="H175" s="104"/>
    </row>
    <row r="176" spans="1:8" s="61" customFormat="1" x14ac:dyDescent="0.3">
      <c r="A176" s="67" t="str">
        <f>A26</f>
        <v>2.4</v>
      </c>
      <c r="B176" s="77" t="str">
        <f>B26</f>
        <v>TGBT</v>
      </c>
      <c r="C176" s="75"/>
      <c r="D176" s="75"/>
      <c r="E176" s="94"/>
      <c r="F176" s="94"/>
      <c r="G176" s="94"/>
      <c r="H176" s="104"/>
    </row>
    <row r="177" spans="1:8" s="61" customFormat="1" x14ac:dyDescent="0.3">
      <c r="A177" s="67" t="str">
        <f>A30</f>
        <v>2.4.1</v>
      </c>
      <c r="B177" s="76" t="str">
        <f>B30</f>
        <v>Armoires divisionnaires</v>
      </c>
      <c r="C177" s="75"/>
      <c r="D177" s="75"/>
      <c r="E177" s="94"/>
      <c r="F177" s="94"/>
      <c r="G177" s="94"/>
      <c r="H177" s="104"/>
    </row>
    <row r="178" spans="1:8" s="61" customFormat="1" x14ac:dyDescent="0.3">
      <c r="A178" s="67" t="str">
        <f>A45</f>
        <v>2.5</v>
      </c>
      <c r="B178" s="76" t="str">
        <f>B45</f>
        <v>Eclairage</v>
      </c>
      <c r="C178" s="75"/>
      <c r="D178" s="75"/>
      <c r="E178" s="94"/>
      <c r="F178" s="94"/>
      <c r="G178" s="94"/>
      <c r="H178" s="104"/>
    </row>
    <row r="179" spans="1:8" s="61" customFormat="1" x14ac:dyDescent="0.3">
      <c r="A179" s="67" t="str">
        <f>A59</f>
        <v>2.6</v>
      </c>
      <c r="B179" s="76" t="str">
        <f>B59</f>
        <v xml:space="preserve">Eclairage de sécurité </v>
      </c>
      <c r="C179" s="75"/>
      <c r="D179" s="75"/>
      <c r="E179" s="94"/>
      <c r="F179" s="94"/>
      <c r="G179" s="94"/>
      <c r="H179" s="104"/>
    </row>
    <row r="180" spans="1:8" s="61" customFormat="1" x14ac:dyDescent="0.3">
      <c r="A180" s="67" t="str">
        <f>A64</f>
        <v>2.7</v>
      </c>
      <c r="B180" s="76" t="str">
        <f>B64</f>
        <v>Appareillage électrique</v>
      </c>
      <c r="C180" s="75"/>
      <c r="D180" s="75"/>
      <c r="E180" s="94"/>
      <c r="F180" s="94"/>
      <c r="G180" s="94"/>
      <c r="H180" s="104"/>
    </row>
    <row r="181" spans="1:8" s="61" customFormat="1" x14ac:dyDescent="0.3">
      <c r="A181" s="67" t="str">
        <f>A80</f>
        <v>2.8</v>
      </c>
      <c r="B181" s="76" t="str">
        <f>B80</f>
        <v>Câblage - Cheminements</v>
      </c>
      <c r="C181" s="75"/>
      <c r="D181" s="75"/>
      <c r="E181" s="94"/>
      <c r="F181" s="94"/>
      <c r="G181" s="94"/>
      <c r="H181" s="104"/>
    </row>
    <row r="182" spans="1:8" s="61" customFormat="1" x14ac:dyDescent="0.3">
      <c r="A182" s="67" t="str">
        <f>A92</f>
        <v>2.9</v>
      </c>
      <c r="B182" s="76" t="str">
        <f>B92</f>
        <v>Attentes électriques - Divers</v>
      </c>
      <c r="C182" s="75"/>
      <c r="D182" s="75"/>
      <c r="E182" s="94"/>
      <c r="F182" s="94"/>
      <c r="G182" s="94"/>
      <c r="H182" s="104"/>
    </row>
    <row r="183" spans="1:8" s="61" customFormat="1" x14ac:dyDescent="0.3">
      <c r="A183" s="67"/>
      <c r="B183" s="76"/>
      <c r="C183" s="75"/>
      <c r="D183" s="75"/>
      <c r="E183" s="94"/>
      <c r="F183" s="94"/>
      <c r="G183" s="94"/>
      <c r="H183" s="94"/>
    </row>
    <row r="184" spans="1:8" s="61" customFormat="1" x14ac:dyDescent="0.3">
      <c r="A184" s="67"/>
      <c r="B184" s="79" t="str">
        <f>"S/T "&amp;TEXT(A171&amp;" - "&amp;B171,"0")</f>
        <v xml:space="preserve">S/T 2 - TRAVAUX CFO </v>
      </c>
      <c r="C184" s="75"/>
      <c r="D184" s="75"/>
      <c r="E184" s="94"/>
      <c r="F184" s="94"/>
      <c r="G184" s="94"/>
      <c r="H184" s="105"/>
    </row>
    <row r="185" spans="1:8" s="61" customFormat="1" x14ac:dyDescent="0.3">
      <c r="A185" s="67"/>
      <c r="B185" s="76"/>
      <c r="C185" s="75"/>
      <c r="D185" s="75"/>
      <c r="E185" s="94"/>
      <c r="F185" s="94"/>
      <c r="G185" s="94"/>
      <c r="H185" s="94"/>
    </row>
    <row r="186" spans="1:8" s="61" customFormat="1" x14ac:dyDescent="0.3">
      <c r="A186" s="67">
        <f>A115</f>
        <v>3</v>
      </c>
      <c r="B186" s="78" t="str">
        <f>B115</f>
        <v xml:space="preserve">TRAVAUX CFA </v>
      </c>
      <c r="C186" s="75"/>
      <c r="D186" s="75"/>
      <c r="E186" s="94"/>
      <c r="F186" s="94"/>
      <c r="G186" s="94"/>
      <c r="H186" s="94"/>
    </row>
    <row r="187" spans="1:8" s="61" customFormat="1" x14ac:dyDescent="0.3">
      <c r="A187" s="67" t="str">
        <f>A117</f>
        <v>3.1</v>
      </c>
      <c r="B187" s="76" t="str">
        <f>B117</f>
        <v xml:space="preserve">Sécurité  Incendie </v>
      </c>
      <c r="C187" s="75"/>
      <c r="D187" s="75"/>
      <c r="E187" s="94"/>
      <c r="F187" s="94"/>
      <c r="G187" s="94"/>
      <c r="H187" s="104"/>
    </row>
    <row r="188" spans="1:8" s="61" customFormat="1" x14ac:dyDescent="0.3">
      <c r="A188" s="67" t="str">
        <f>A130</f>
        <v>3.2</v>
      </c>
      <c r="B188" s="76" t="str">
        <f>B130</f>
        <v>Précâblage VDI</v>
      </c>
      <c r="C188" s="75"/>
      <c r="D188" s="75"/>
      <c r="E188" s="94"/>
      <c r="F188" s="94"/>
      <c r="G188" s="94"/>
      <c r="H188" s="104"/>
    </row>
    <row r="189" spans="1:8" s="61" customFormat="1" x14ac:dyDescent="0.3">
      <c r="A189" s="67" t="str">
        <f>A146</f>
        <v>3.3</v>
      </c>
      <c r="B189" s="76" t="str">
        <f>B146</f>
        <v>Alarme intrusion</v>
      </c>
      <c r="C189" s="75"/>
      <c r="D189" s="75"/>
      <c r="E189" s="94"/>
      <c r="F189" s="94"/>
      <c r="G189" s="94"/>
      <c r="H189" s="104"/>
    </row>
    <row r="190" spans="1:8" s="61" customFormat="1" x14ac:dyDescent="0.3">
      <c r="A190" s="67" t="str">
        <f>A152</f>
        <v>3.4</v>
      </c>
      <c r="B190" s="76" t="str">
        <f>B152</f>
        <v>Vidéosurveillance</v>
      </c>
      <c r="C190" s="75"/>
      <c r="D190" s="75"/>
      <c r="E190" s="94"/>
      <c r="F190" s="94"/>
      <c r="G190" s="94"/>
      <c r="H190" s="104"/>
    </row>
    <row r="191" spans="1:8" s="61" customFormat="1" x14ac:dyDescent="0.3">
      <c r="A191" s="67" t="str">
        <f>A159</f>
        <v>3.5</v>
      </c>
      <c r="B191" s="76" t="str">
        <f>B159</f>
        <v>Contrôle d'accès</v>
      </c>
      <c r="C191" s="75"/>
      <c r="D191" s="75"/>
      <c r="E191" s="94"/>
      <c r="F191" s="94"/>
      <c r="G191" s="94"/>
      <c r="H191" s="104"/>
    </row>
    <row r="192" spans="1:8" s="61" customFormat="1" x14ac:dyDescent="0.3">
      <c r="A192" s="67"/>
      <c r="B192" s="76"/>
      <c r="C192" s="75"/>
      <c r="D192" s="75"/>
      <c r="E192" s="94"/>
      <c r="F192" s="94"/>
      <c r="G192" s="94"/>
      <c r="H192" s="94"/>
    </row>
    <row r="193" spans="1:10" s="61" customFormat="1" x14ac:dyDescent="0.3">
      <c r="A193" s="67"/>
      <c r="B193" s="79" t="str">
        <f>"S/T "&amp;TEXT(A186&amp;" - "&amp;B186,"0")</f>
        <v xml:space="preserve">S/T 3 - TRAVAUX CFA </v>
      </c>
      <c r="C193" s="75"/>
      <c r="D193" s="75"/>
      <c r="E193" s="94"/>
      <c r="F193" s="94"/>
      <c r="G193" s="94"/>
      <c r="H193" s="105"/>
    </row>
    <row r="194" spans="1:10" s="61" customFormat="1" x14ac:dyDescent="0.3">
      <c r="A194" s="67"/>
      <c r="B194" s="74"/>
      <c r="C194" s="75"/>
      <c r="D194" s="75"/>
      <c r="E194" s="94"/>
      <c r="F194" s="94"/>
      <c r="G194" s="94"/>
      <c r="H194" s="94"/>
      <c r="I194" s="62"/>
    </row>
    <row r="195" spans="1:10" s="61" customFormat="1" x14ac:dyDescent="0.3">
      <c r="A195" s="67"/>
      <c r="B195" s="74"/>
      <c r="C195" s="75"/>
      <c r="D195" s="75"/>
      <c r="E195" s="94"/>
      <c r="F195" s="94"/>
      <c r="G195" s="94"/>
      <c r="H195" s="94"/>
    </row>
    <row r="196" spans="1:10" s="61" customFormat="1" x14ac:dyDescent="0.3">
      <c r="A196" s="67"/>
      <c r="B196" s="79" t="s">
        <v>162</v>
      </c>
      <c r="C196" s="72"/>
      <c r="D196" s="59"/>
      <c r="E196" s="94"/>
      <c r="F196" s="94"/>
      <c r="G196" s="94"/>
      <c r="H196" s="103"/>
      <c r="I196" s="62"/>
      <c r="J196" s="62"/>
    </row>
    <row r="197" spans="1:10" s="61" customFormat="1" x14ac:dyDescent="0.3">
      <c r="A197" s="67"/>
      <c r="B197" s="79"/>
      <c r="C197" s="72"/>
      <c r="D197" s="59"/>
      <c r="E197" s="94"/>
      <c r="F197" s="94"/>
      <c r="G197" s="94"/>
      <c r="H197" s="103"/>
    </row>
    <row r="198" spans="1:10" s="61" customFormat="1" x14ac:dyDescent="0.3">
      <c r="A198" s="67"/>
      <c r="B198" s="80" t="s">
        <v>163</v>
      </c>
      <c r="C198" s="72"/>
      <c r="D198" s="59"/>
      <c r="E198" s="94"/>
      <c r="F198" s="94"/>
      <c r="G198" s="94"/>
      <c r="H198" s="103"/>
    </row>
    <row r="199" spans="1:10" s="61" customFormat="1" x14ac:dyDescent="0.3">
      <c r="A199" s="67"/>
      <c r="B199" s="80"/>
      <c r="C199" s="72"/>
      <c r="D199" s="59"/>
      <c r="E199" s="94"/>
      <c r="F199" s="94"/>
      <c r="G199" s="94"/>
      <c r="H199" s="103"/>
    </row>
    <row r="200" spans="1:10" s="61" customFormat="1" x14ac:dyDescent="0.3">
      <c r="A200" s="67"/>
      <c r="B200" s="79" t="s">
        <v>164</v>
      </c>
      <c r="C200" s="72"/>
      <c r="D200" s="59"/>
      <c r="E200" s="94"/>
      <c r="F200" s="94"/>
      <c r="G200" s="94"/>
      <c r="H200" s="106"/>
    </row>
    <row r="201" spans="1:10" s="61" customFormat="1" x14ac:dyDescent="0.3">
      <c r="A201" s="76"/>
      <c r="B201" s="74"/>
      <c r="C201" s="72"/>
      <c r="D201" s="59"/>
      <c r="E201" s="94"/>
      <c r="F201" s="107"/>
      <c r="G201" s="94"/>
      <c r="H201" s="94"/>
    </row>
    <row r="202" spans="1:10" s="61" customFormat="1" x14ac:dyDescent="0.3">
      <c r="A202" s="73"/>
      <c r="B202" s="74"/>
      <c r="C202" s="75"/>
      <c r="D202" s="75"/>
      <c r="E202" s="94"/>
      <c r="F202" s="104"/>
      <c r="G202" s="94"/>
      <c r="H202" s="94"/>
    </row>
    <row r="203" spans="1:10" s="61" customFormat="1" x14ac:dyDescent="0.3">
      <c r="A203" s="67"/>
      <c r="B203" s="79"/>
      <c r="C203" s="72"/>
      <c r="D203" s="59"/>
      <c r="E203" s="94"/>
      <c r="F203" s="94"/>
      <c r="G203" s="94"/>
      <c r="H203" s="103"/>
    </row>
    <row r="204" spans="1:10" s="61" customFormat="1" x14ac:dyDescent="0.3">
      <c r="A204" s="76"/>
      <c r="B204" s="74"/>
      <c r="C204" s="72"/>
      <c r="D204" s="59"/>
      <c r="E204" s="94"/>
      <c r="F204" s="107"/>
      <c r="G204" s="94"/>
      <c r="H204" s="94"/>
    </row>
    <row r="205" spans="1:10" x14ac:dyDescent="0.3">
      <c r="A205" s="26"/>
      <c r="B205" s="93" t="s">
        <v>187</v>
      </c>
      <c r="C205" s="28"/>
      <c r="D205" s="29"/>
      <c r="E205" s="108"/>
      <c r="F205" s="108"/>
      <c r="G205" s="108"/>
      <c r="H205" s="109"/>
    </row>
    <row r="206" spans="1:10" x14ac:dyDescent="0.3">
      <c r="A206" s="26"/>
      <c r="B206" s="27"/>
      <c r="C206" s="28"/>
      <c r="D206" s="29"/>
      <c r="E206" s="108"/>
      <c r="F206" s="108"/>
      <c r="G206" s="108"/>
      <c r="H206" s="108"/>
    </row>
    <row r="207" spans="1:10" x14ac:dyDescent="0.3">
      <c r="A207" s="26"/>
      <c r="B207" s="27" t="s">
        <v>14</v>
      </c>
      <c r="C207" s="28"/>
      <c r="D207" s="29"/>
      <c r="E207" s="108"/>
      <c r="F207" s="108"/>
      <c r="G207" s="108"/>
      <c r="H207" s="109"/>
    </row>
    <row r="208" spans="1:10" x14ac:dyDescent="0.3">
      <c r="A208" s="26"/>
      <c r="B208" s="27"/>
      <c r="C208" s="28"/>
      <c r="D208" s="29"/>
      <c r="E208" s="108"/>
      <c r="F208" s="108"/>
      <c r="G208" s="108"/>
      <c r="H208" s="110"/>
    </row>
    <row r="209" spans="1:8" x14ac:dyDescent="0.3">
      <c r="A209" s="26"/>
      <c r="B209" s="93" t="s">
        <v>188</v>
      </c>
      <c r="C209" s="28"/>
      <c r="D209" s="29"/>
      <c r="E209" s="108"/>
      <c r="F209" s="108"/>
      <c r="G209" s="108"/>
      <c r="H209" s="109"/>
    </row>
    <row r="210" spans="1:8" x14ac:dyDescent="0.3">
      <c r="A210" s="30"/>
      <c r="B210" s="31"/>
      <c r="C210" s="32"/>
      <c r="D210" s="31"/>
      <c r="E210" s="111"/>
      <c r="F210" s="111"/>
      <c r="G210" s="111"/>
      <c r="H210" s="111"/>
    </row>
    <row r="313" spans="7:7" ht="14.4" x14ac:dyDescent="0.35">
      <c r="G313" s="33"/>
    </row>
  </sheetData>
  <sheetProtection formatCells="0" insertRows="0" deleteRows="0" selectLockedCells="1"/>
  <printOptions horizontalCentered="1"/>
  <pageMargins left="0.23622047244094491" right="0.23622047244094491" top="0.15748031496062992" bottom="0.51181102362204722" header="0.15748031496062992" footer="0.15748031496062992"/>
  <pageSetup paperSize="9" orientation="portrait" r:id="rId1"/>
  <headerFooter alignWithMargins="0">
    <oddFooter>&amp;L&amp;"Trebuchet MS,Normal"&amp;8Atelier(s) Alfonso Femia sas - ITE Partenaires - OASIIS - DUCKS SCENO - PEUTZ &amp; Associés - LMPR
ite-dpgf-v4.xlt&amp;R&amp;"Trebuchet MS,Normal"&amp;8Lot 07 Page  &amp;P / &amp;N</oddFooter>
  </headerFooter>
  <rowBreaks count="1" manualBreakCount="1">
    <brk id="5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PdG </vt:lpstr>
      <vt:lpstr>CDPGF CFO CFA</vt:lpstr>
      <vt:lpstr>'CDPGF CFO CFA'!Impression_des_titres</vt:lpstr>
      <vt:lpstr>'CDPGF CFO CFA'!Print_Area</vt:lpstr>
      <vt:lpstr>'PdG '!Print_Area</vt:lpstr>
      <vt:lpstr>'CDPGF CFO CFA'!Print_Titles</vt:lpstr>
      <vt:lpstr>'CDPGF CFO CFA'!Zone_d_impression</vt:lpstr>
      <vt:lpstr>'PdG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Christelle</dc:creator>
  <cp:lastModifiedBy>Sébastien LEBOISNE</cp:lastModifiedBy>
  <cp:lastPrinted>2026-01-30T10:55:46Z</cp:lastPrinted>
  <dcterms:created xsi:type="dcterms:W3CDTF">2020-10-15T14:48:37Z</dcterms:created>
  <dcterms:modified xsi:type="dcterms:W3CDTF">2026-02-18T14:07:02Z</dcterms:modified>
</cp:coreProperties>
</file>